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14.xml" ContentType="application/vnd.openxmlformats-officedocument.drawingml.chart+xml"/>
  <Override PartName="/xl/drawings/drawing17.xml" ContentType="application/vnd.openxmlformats-officedocument.drawing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harts/chart15.xml" ContentType="application/vnd.openxmlformats-officedocument.drawingml.chart+xml"/>
  <Override PartName="/xl/drawings/drawing18.xml" ContentType="application/vnd.openxmlformats-officedocument.drawing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harts/chart16.xml" ContentType="application/vnd.openxmlformats-officedocument.drawingml.chart+xml"/>
  <Override PartName="/xl/drawings/drawing19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harts/chart17.xml" ContentType="application/vnd.openxmlformats-officedocument.drawingml.chart+xml"/>
  <Override PartName="/xl/drawings/drawing20.xml" ContentType="application/vnd.openxmlformats-officedocument.drawing+xml"/>
  <Override PartName="/xl/charts/chart18.xml" ContentType="application/vnd.openxmlformats-officedocument.drawingml.chart+xml"/>
  <Override PartName="/xl/drawings/drawing21.xml" ContentType="application/vnd.openxmlformats-officedocument.drawing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X:\Sušice\11_Studie využití\_Odeslano\241127 - Odevzdani na SPF\"/>
    </mc:Choice>
  </mc:AlternateContent>
  <xr:revisionPtr revIDLastSave="0" documentId="13_ncr:1_{927071AE-291B-4FD3-8F6A-28D556150945}" xr6:coauthVersionLast="47" xr6:coauthVersionMax="47" xr10:uidLastSave="{00000000-0000-0000-0000-000000000000}"/>
  <bookViews>
    <workbookView xWindow="22944" yWindow="0" windowWidth="23232" windowHeight="25296" tabRatio="814" xr2:uid="{00000000-000D-0000-FFFF-FFFF00000000}"/>
  </bookViews>
  <sheets>
    <sheet name="HDV" sheetId="14" r:id="rId1"/>
    <sheet name="VK1_ZP-RP" sheetId="3" r:id="rId2"/>
    <sheet name="VK2_ZP-RP" sheetId="16" r:id="rId3"/>
    <sheet name="VK3_ZP-RP" sheetId="17" r:id="rId4"/>
    <sheet name="VK4_ZP-RP" sheetId="19" r:id="rId5"/>
    <sheet name="VK5_ZP-RP" sheetId="21" r:id="rId6"/>
    <sheet name="S1_ZP-RP" sheetId="22" r:id="rId7"/>
    <sheet name="S2_ZP-RP" sheetId="23" r:id="rId8"/>
    <sheet name="S3_ZP-RP" sheetId="24" r:id="rId9"/>
    <sheet name="S4_ZP-RP" sheetId="26" r:id="rId10"/>
    <sheet name="S5_ZP-RP" sheetId="27" r:id="rId11"/>
    <sheet name="S7_ZP-RP" sheetId="28" r:id="rId12"/>
    <sheet name="S8_ZP-RP" sheetId="31" r:id="rId13"/>
    <sheet name="S6_ZP-RP" sheetId="29" r:id="rId14"/>
    <sheet name="data" sheetId="1" r:id="rId15"/>
    <sheet name="Srážkoměrné stanice" sheetId="12" r:id="rId16"/>
    <sheet name="Plošné vsakování" sheetId="13" r:id="rId17"/>
    <sheet name="Vsakovací průleh" sheetId="9" r:id="rId18"/>
    <sheet name="Vsakovací průleh s rýhou (2)" sheetId="8" r:id="rId19"/>
    <sheet name="Vsakovací průleh s rýhou (3)" sheetId="11" r:id="rId20"/>
    <sheet name="Vsakovací rýha s reg. odtokem" sheetId="7" r:id="rId21"/>
    <sheet name="Vsakovací rýha bez reg. odtoku" sheetId="10" r:id="rId22"/>
    <sheet name="Retence s reg. odtokem" sheetId="4" r:id="rId23"/>
    <sheet name="List1" sheetId="32" r:id="rId24"/>
  </sheets>
  <externalReferences>
    <externalReference r:id="rId25"/>
  </externalReferences>
  <definedNames>
    <definedName name="_xlnm.Print_Area" localSheetId="0">HDV!$N$3:$W$22</definedName>
    <definedName name="_xlnm.Print_Area" localSheetId="16">'Plošné vsakování'!$A$1:$O$67</definedName>
    <definedName name="_xlnm.Print_Area" localSheetId="22">'Retence s reg. odtokem'!$A$1:$N$83</definedName>
    <definedName name="_xlnm.Print_Area" localSheetId="6">'S1_ZP-RP'!$A$1:$N$163</definedName>
    <definedName name="_xlnm.Print_Area" localSheetId="7">'S2_ZP-RP'!$A$1:$N$163</definedName>
    <definedName name="_xlnm.Print_Area" localSheetId="8">'S3_ZP-RP'!$A$1:$N$159</definedName>
    <definedName name="_xlnm.Print_Area" localSheetId="9">'S4_ZP-RP'!$A$1:$N$163</definedName>
    <definedName name="_xlnm.Print_Area" localSheetId="10">'S5_ZP-RP'!$A$1:$N$163</definedName>
    <definedName name="_xlnm.Print_Area" localSheetId="13">'S6_ZP-RP'!$A$1:$N$163</definedName>
    <definedName name="_xlnm.Print_Area" localSheetId="11">'S7_ZP-RP'!$A$1:$N$163</definedName>
    <definedName name="_xlnm.Print_Area" localSheetId="12">'S8_ZP-RP'!$A$1:$N$159</definedName>
    <definedName name="_xlnm.Print_Area" localSheetId="1">'VK1_ZP-RP'!$A$1:$N$161</definedName>
    <definedName name="_xlnm.Print_Area" localSheetId="2">'VK2_ZP-RP'!$A$1:$N$161</definedName>
    <definedName name="_xlnm.Print_Area" localSheetId="3">'VK3_ZP-RP'!$A$1:$N$163</definedName>
    <definedName name="_xlnm.Print_Area" localSheetId="4">'VK4_ZP-RP'!$A$1:$N$163</definedName>
    <definedName name="_xlnm.Print_Area" localSheetId="5">'VK5_ZP-RP'!$A$1:$N$161</definedName>
    <definedName name="_xlnm.Print_Area" localSheetId="17">'Vsakovací průleh'!$A$1:$O$71</definedName>
    <definedName name="_xlnm.Print_Area" localSheetId="18">'Vsakovací průleh s rýhou (2)'!$A$1:$N$160</definedName>
    <definedName name="_xlnm.Print_Area" localSheetId="19">'Vsakovací průleh s rýhou (3)'!$A$1:$N$160</definedName>
    <definedName name="_xlnm.Print_Area" localSheetId="21">'Vsakovací rýha bez reg. odtoku'!$A$1:$N$72</definedName>
    <definedName name="_xlnm.Print_Area" localSheetId="20">'Vsakovací rýha s reg. odtokem'!$A$1:$O$164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6" i="14" l="1"/>
  <c r="V17" i="14"/>
  <c r="K22" i="31"/>
  <c r="K21" i="31"/>
  <c r="K20" i="31"/>
  <c r="K17" i="31"/>
  <c r="K15" i="31"/>
  <c r="K14" i="31"/>
  <c r="D104" i="31"/>
  <c r="E104" i="31" s="1"/>
  <c r="D92" i="31"/>
  <c r="E92" i="31" s="1"/>
  <c r="AA77" i="31"/>
  <c r="W77" i="31"/>
  <c r="D73" i="31"/>
  <c r="E73" i="31" s="1"/>
  <c r="D72" i="31"/>
  <c r="D105" i="31" s="1"/>
  <c r="E105" i="31" s="1"/>
  <c r="D71" i="31"/>
  <c r="E71" i="31" s="1"/>
  <c r="D70" i="31"/>
  <c r="D103" i="31" s="1"/>
  <c r="E103" i="31" s="1"/>
  <c r="D69" i="31"/>
  <c r="E69" i="31" s="1"/>
  <c r="D68" i="31"/>
  <c r="D101" i="31" s="1"/>
  <c r="E101" i="31" s="1"/>
  <c r="D67" i="31"/>
  <c r="D100" i="31" s="1"/>
  <c r="E100" i="31" s="1"/>
  <c r="D66" i="31"/>
  <c r="D99" i="31" s="1"/>
  <c r="E99" i="31" s="1"/>
  <c r="D65" i="31"/>
  <c r="D98" i="31" s="1"/>
  <c r="E98" i="31" s="1"/>
  <c r="D64" i="31"/>
  <c r="D97" i="31" s="1"/>
  <c r="E97" i="31" s="1"/>
  <c r="D63" i="31"/>
  <c r="E63" i="31" s="1"/>
  <c r="D62" i="31"/>
  <c r="D95" i="31" s="1"/>
  <c r="E95" i="31" s="1"/>
  <c r="D61" i="31"/>
  <c r="E61" i="31" s="1"/>
  <c r="D60" i="31"/>
  <c r="D93" i="31" s="1"/>
  <c r="E93" i="31" s="1"/>
  <c r="D59" i="31"/>
  <c r="E59" i="31" s="1"/>
  <c r="D58" i="31"/>
  <c r="D91" i="31" s="1"/>
  <c r="E91" i="31" s="1"/>
  <c r="D57" i="31"/>
  <c r="D90" i="31" s="1"/>
  <c r="E90" i="31" s="1"/>
  <c r="D47" i="31"/>
  <c r="D34" i="31"/>
  <c r="D33" i="31"/>
  <c r="G114" i="31" s="1"/>
  <c r="H114" i="31" s="1"/>
  <c r="H23" i="31"/>
  <c r="H22" i="31"/>
  <c r="H21" i="31"/>
  <c r="H20" i="31"/>
  <c r="H19" i="31"/>
  <c r="H18" i="31"/>
  <c r="H17" i="31"/>
  <c r="H16" i="31"/>
  <c r="H15" i="31"/>
  <c r="H14" i="31"/>
  <c r="D108" i="29"/>
  <c r="E108" i="29" s="1"/>
  <c r="D107" i="29"/>
  <c r="E107" i="29" s="1"/>
  <c r="L80" i="29"/>
  <c r="S79" i="29" s="1"/>
  <c r="AA77" i="29"/>
  <c r="W77" i="29"/>
  <c r="E73" i="29"/>
  <c r="D73" i="29"/>
  <c r="D110" i="29" s="1"/>
  <c r="E110" i="29" s="1"/>
  <c r="D72" i="29"/>
  <c r="E72" i="29" s="1"/>
  <c r="E71" i="29"/>
  <c r="D71" i="29"/>
  <c r="D70" i="29"/>
  <c r="E70" i="29" s="1"/>
  <c r="E69" i="29"/>
  <c r="D69" i="29"/>
  <c r="D106" i="29" s="1"/>
  <c r="E106" i="29" s="1"/>
  <c r="D68" i="29"/>
  <c r="E68" i="29" s="1"/>
  <c r="D67" i="29"/>
  <c r="D104" i="29" s="1"/>
  <c r="E104" i="29" s="1"/>
  <c r="D66" i="29"/>
  <c r="E66" i="29" s="1"/>
  <c r="D65" i="29"/>
  <c r="D102" i="29" s="1"/>
  <c r="E102" i="29" s="1"/>
  <c r="D64" i="29"/>
  <c r="E64" i="29" s="1"/>
  <c r="D63" i="29"/>
  <c r="E63" i="29" s="1"/>
  <c r="D62" i="29"/>
  <c r="E62" i="29" s="1"/>
  <c r="D61" i="29"/>
  <c r="E61" i="29" s="1"/>
  <c r="D60" i="29"/>
  <c r="E60" i="29" s="1"/>
  <c r="D59" i="29"/>
  <c r="E59" i="29" s="1"/>
  <c r="D58" i="29"/>
  <c r="D95" i="29" s="1"/>
  <c r="E95" i="29" s="1"/>
  <c r="D57" i="29"/>
  <c r="D94" i="29" s="1"/>
  <c r="E94" i="29" s="1"/>
  <c r="D47" i="29"/>
  <c r="D34" i="29"/>
  <c r="D33" i="29"/>
  <c r="H23" i="29"/>
  <c r="K22" i="29"/>
  <c r="H22" i="29"/>
  <c r="K21" i="29"/>
  <c r="H21" i="29"/>
  <c r="K20" i="29"/>
  <c r="H20" i="29"/>
  <c r="H19" i="29"/>
  <c r="H18" i="29"/>
  <c r="K17" i="29"/>
  <c r="H17" i="29"/>
  <c r="H16" i="29"/>
  <c r="H15" i="29"/>
  <c r="K15" i="29" s="1"/>
  <c r="H14" i="29"/>
  <c r="K14" i="29" s="1"/>
  <c r="D110" i="28"/>
  <c r="E110" i="28" s="1"/>
  <c r="D107" i="28"/>
  <c r="E107" i="28" s="1"/>
  <c r="D105" i="28"/>
  <c r="E105" i="28" s="1"/>
  <c r="D100" i="28"/>
  <c r="E100" i="28" s="1"/>
  <c r="D98" i="28"/>
  <c r="E98" i="28" s="1"/>
  <c r="L80" i="28"/>
  <c r="S79" i="28" s="1"/>
  <c r="AA77" i="28"/>
  <c r="W77" i="28"/>
  <c r="D73" i="28"/>
  <c r="E73" i="28" s="1"/>
  <c r="D72" i="28"/>
  <c r="E72" i="28" s="1"/>
  <c r="D71" i="28"/>
  <c r="D108" i="28" s="1"/>
  <c r="E108" i="28" s="1"/>
  <c r="D70" i="28"/>
  <c r="E70" i="28" s="1"/>
  <c r="D69" i="28"/>
  <c r="D106" i="28" s="1"/>
  <c r="E106" i="28" s="1"/>
  <c r="D68" i="28"/>
  <c r="E68" i="28" s="1"/>
  <c r="D67" i="28"/>
  <c r="D104" i="28" s="1"/>
  <c r="E104" i="28" s="1"/>
  <c r="D66" i="28"/>
  <c r="E66" i="28" s="1"/>
  <c r="D65" i="28"/>
  <c r="D102" i="28" s="1"/>
  <c r="E102" i="28" s="1"/>
  <c r="D64" i="28"/>
  <c r="E64" i="28" s="1"/>
  <c r="D63" i="28"/>
  <c r="E63" i="28" s="1"/>
  <c r="D62" i="28"/>
  <c r="E62" i="28" s="1"/>
  <c r="D61" i="28"/>
  <c r="E61" i="28" s="1"/>
  <c r="D60" i="28"/>
  <c r="E60" i="28" s="1"/>
  <c r="D59" i="28"/>
  <c r="E59" i="28" s="1"/>
  <c r="D58" i="28"/>
  <c r="D95" i="28" s="1"/>
  <c r="E95" i="28" s="1"/>
  <c r="D57" i="28"/>
  <c r="D94" i="28" s="1"/>
  <c r="E94" i="28" s="1"/>
  <c r="D47" i="28"/>
  <c r="D34" i="28"/>
  <c r="D33" i="28"/>
  <c r="G118" i="28" s="1"/>
  <c r="H118" i="28" s="1"/>
  <c r="H23" i="28"/>
  <c r="H22" i="28"/>
  <c r="K22" i="28" s="1"/>
  <c r="K21" i="28"/>
  <c r="H21" i="28"/>
  <c r="K20" i="28"/>
  <c r="H20" i="28"/>
  <c r="H19" i="28"/>
  <c r="H18" i="28"/>
  <c r="K17" i="28"/>
  <c r="H17" i="28"/>
  <c r="H16" i="28"/>
  <c r="H15" i="28"/>
  <c r="K15" i="28" s="1"/>
  <c r="H14" i="28"/>
  <c r="K14" i="28" s="1"/>
  <c r="D110" i="27"/>
  <c r="E110" i="27" s="1"/>
  <c r="D105" i="27"/>
  <c r="E105" i="27" s="1"/>
  <c r="E101" i="27"/>
  <c r="D101" i="27"/>
  <c r="D99" i="27"/>
  <c r="E99" i="27" s="1"/>
  <c r="D97" i="27"/>
  <c r="E97" i="27" s="1"/>
  <c r="L80" i="27"/>
  <c r="S79" i="27" s="1"/>
  <c r="AA77" i="27"/>
  <c r="W77" i="27"/>
  <c r="F73" i="27"/>
  <c r="E73" i="27"/>
  <c r="D73" i="27"/>
  <c r="D72" i="27"/>
  <c r="E72" i="27" s="1"/>
  <c r="F71" i="27"/>
  <c r="E71" i="27"/>
  <c r="D71" i="27"/>
  <c r="D108" i="27" s="1"/>
  <c r="E108" i="27" s="1"/>
  <c r="D70" i="27"/>
  <c r="E70" i="27" s="1"/>
  <c r="D69" i="27"/>
  <c r="E69" i="27" s="1"/>
  <c r="D68" i="27"/>
  <c r="E68" i="27" s="1"/>
  <c r="D67" i="27"/>
  <c r="D104" i="27" s="1"/>
  <c r="E104" i="27" s="1"/>
  <c r="D66" i="27"/>
  <c r="E66" i="27" s="1"/>
  <c r="D65" i="27"/>
  <c r="D102" i="27" s="1"/>
  <c r="E102" i="27" s="1"/>
  <c r="D64" i="27"/>
  <c r="E64" i="27" s="1"/>
  <c r="D63" i="27"/>
  <c r="E63" i="27" s="1"/>
  <c r="D62" i="27"/>
  <c r="E62" i="27" s="1"/>
  <c r="D61" i="27"/>
  <c r="E61" i="27" s="1"/>
  <c r="D60" i="27"/>
  <c r="E60" i="27" s="1"/>
  <c r="D59" i="27"/>
  <c r="E59" i="27" s="1"/>
  <c r="D58" i="27"/>
  <c r="D95" i="27" s="1"/>
  <c r="E95" i="27" s="1"/>
  <c r="D57" i="27"/>
  <c r="E57" i="27" s="1"/>
  <c r="D47" i="27"/>
  <c r="D34" i="27"/>
  <c r="D33" i="27"/>
  <c r="G118" i="27" s="1"/>
  <c r="H23" i="27"/>
  <c r="K22" i="27"/>
  <c r="H22" i="27"/>
  <c r="H21" i="27"/>
  <c r="K21" i="27" s="1"/>
  <c r="H20" i="27"/>
  <c r="K20" i="27" s="1"/>
  <c r="H19" i="27"/>
  <c r="H18" i="27"/>
  <c r="H17" i="27"/>
  <c r="K17" i="27" s="1"/>
  <c r="H16" i="27"/>
  <c r="K15" i="27"/>
  <c r="H15" i="27"/>
  <c r="H14" i="27"/>
  <c r="K14" i="27" s="1"/>
  <c r="K22" i="26"/>
  <c r="K21" i="26"/>
  <c r="K20" i="26"/>
  <c r="K17" i="26"/>
  <c r="K15" i="26"/>
  <c r="K14" i="26"/>
  <c r="D106" i="26"/>
  <c r="E106" i="26" s="1"/>
  <c r="L80" i="26"/>
  <c r="S79" i="26" s="1"/>
  <c r="AA77" i="26"/>
  <c r="W77" i="26"/>
  <c r="D73" i="26"/>
  <c r="E73" i="26" s="1"/>
  <c r="D72" i="26"/>
  <c r="D109" i="26" s="1"/>
  <c r="E109" i="26" s="1"/>
  <c r="D71" i="26"/>
  <c r="D108" i="26" s="1"/>
  <c r="E108" i="26" s="1"/>
  <c r="D70" i="26"/>
  <c r="D107" i="26" s="1"/>
  <c r="E107" i="26" s="1"/>
  <c r="D69" i="26"/>
  <c r="E69" i="26" s="1"/>
  <c r="D68" i="26"/>
  <c r="E68" i="26" s="1"/>
  <c r="D67" i="26"/>
  <c r="D104" i="26" s="1"/>
  <c r="E104" i="26" s="1"/>
  <c r="D66" i="26"/>
  <c r="D103" i="26" s="1"/>
  <c r="E103" i="26" s="1"/>
  <c r="D65" i="26"/>
  <c r="D102" i="26" s="1"/>
  <c r="E102" i="26" s="1"/>
  <c r="D64" i="26"/>
  <c r="D101" i="26" s="1"/>
  <c r="E101" i="26" s="1"/>
  <c r="D63" i="26"/>
  <c r="E63" i="26" s="1"/>
  <c r="D62" i="26"/>
  <c r="E62" i="26" s="1"/>
  <c r="D61" i="26"/>
  <c r="E61" i="26" s="1"/>
  <c r="D60" i="26"/>
  <c r="D97" i="26" s="1"/>
  <c r="E97" i="26" s="1"/>
  <c r="D59" i="26"/>
  <c r="E59" i="26" s="1"/>
  <c r="D58" i="26"/>
  <c r="D95" i="26" s="1"/>
  <c r="E95" i="26" s="1"/>
  <c r="D57" i="26"/>
  <c r="D94" i="26" s="1"/>
  <c r="E94" i="26" s="1"/>
  <c r="D47" i="26"/>
  <c r="D34" i="26"/>
  <c r="D33" i="26"/>
  <c r="H23" i="26"/>
  <c r="H22" i="26"/>
  <c r="H21" i="26"/>
  <c r="H20" i="26"/>
  <c r="H19" i="26"/>
  <c r="H18" i="26"/>
  <c r="H17" i="26"/>
  <c r="H16" i="26"/>
  <c r="H15" i="26"/>
  <c r="H14" i="26"/>
  <c r="V10" i="14"/>
  <c r="AA77" i="24"/>
  <c r="W77" i="24"/>
  <c r="D73" i="24"/>
  <c r="E73" i="24" s="1"/>
  <c r="D72" i="24"/>
  <c r="E72" i="24" s="1"/>
  <c r="D71" i="24"/>
  <c r="D104" i="24" s="1"/>
  <c r="E104" i="24" s="1"/>
  <c r="D70" i="24"/>
  <c r="E70" i="24" s="1"/>
  <c r="D69" i="24"/>
  <c r="D102" i="24" s="1"/>
  <c r="E102" i="24" s="1"/>
  <c r="D68" i="24"/>
  <c r="E68" i="24" s="1"/>
  <c r="D67" i="24"/>
  <c r="D100" i="24" s="1"/>
  <c r="E100" i="24" s="1"/>
  <c r="D66" i="24"/>
  <c r="E66" i="24" s="1"/>
  <c r="D65" i="24"/>
  <c r="D98" i="24" s="1"/>
  <c r="E98" i="24" s="1"/>
  <c r="D64" i="24"/>
  <c r="E64" i="24" s="1"/>
  <c r="D63" i="24"/>
  <c r="E63" i="24" s="1"/>
  <c r="D62" i="24"/>
  <c r="E62" i="24" s="1"/>
  <c r="D61" i="24"/>
  <c r="E61" i="24" s="1"/>
  <c r="D60" i="24"/>
  <c r="E60" i="24" s="1"/>
  <c r="D59" i="24"/>
  <c r="E59" i="24" s="1"/>
  <c r="D58" i="24"/>
  <c r="D91" i="24" s="1"/>
  <c r="E91" i="24" s="1"/>
  <c r="D57" i="24"/>
  <c r="D90" i="24" s="1"/>
  <c r="E90" i="24" s="1"/>
  <c r="D47" i="24"/>
  <c r="D34" i="24"/>
  <c r="D33" i="24"/>
  <c r="H23" i="24"/>
  <c r="H22" i="24"/>
  <c r="K22" i="24" s="1"/>
  <c r="H21" i="24"/>
  <c r="K21" i="24" s="1"/>
  <c r="K20" i="24"/>
  <c r="H20" i="24"/>
  <c r="H19" i="24"/>
  <c r="H18" i="24"/>
  <c r="H17" i="24"/>
  <c r="K17" i="24" s="1"/>
  <c r="H16" i="24"/>
  <c r="H15" i="24"/>
  <c r="K15" i="24" s="1"/>
  <c r="H14" i="24"/>
  <c r="K14" i="24" s="1"/>
  <c r="L80" i="23"/>
  <c r="S79" i="23" s="1"/>
  <c r="AA77" i="23"/>
  <c r="W77" i="23"/>
  <c r="D73" i="23"/>
  <c r="E73" i="23" s="1"/>
  <c r="D72" i="23"/>
  <c r="E72" i="23" s="1"/>
  <c r="D71" i="23"/>
  <c r="D108" i="23" s="1"/>
  <c r="E108" i="23" s="1"/>
  <c r="D70" i="23"/>
  <c r="E70" i="23" s="1"/>
  <c r="D69" i="23"/>
  <c r="D106" i="23" s="1"/>
  <c r="E106" i="23" s="1"/>
  <c r="D68" i="23"/>
  <c r="E68" i="23" s="1"/>
  <c r="D67" i="23"/>
  <c r="D104" i="23" s="1"/>
  <c r="E104" i="23" s="1"/>
  <c r="D66" i="23"/>
  <c r="E66" i="23" s="1"/>
  <c r="D65" i="23"/>
  <c r="D102" i="23" s="1"/>
  <c r="E102" i="23" s="1"/>
  <c r="D64" i="23"/>
  <c r="E64" i="23" s="1"/>
  <c r="D63" i="23"/>
  <c r="E63" i="23" s="1"/>
  <c r="D62" i="23"/>
  <c r="E62" i="23" s="1"/>
  <c r="D61" i="23"/>
  <c r="E61" i="23" s="1"/>
  <c r="D60" i="23"/>
  <c r="E60" i="23" s="1"/>
  <c r="D59" i="23"/>
  <c r="E59" i="23" s="1"/>
  <c r="D58" i="23"/>
  <c r="D95" i="23" s="1"/>
  <c r="E95" i="23" s="1"/>
  <c r="D57" i="23"/>
  <c r="D94" i="23" s="1"/>
  <c r="E94" i="23" s="1"/>
  <c r="D47" i="23"/>
  <c r="D34" i="23"/>
  <c r="D33" i="23"/>
  <c r="H23" i="23"/>
  <c r="K22" i="23"/>
  <c r="H22" i="23"/>
  <c r="K21" i="23"/>
  <c r="H21" i="23"/>
  <c r="K20" i="23"/>
  <c r="H20" i="23"/>
  <c r="H19" i="23"/>
  <c r="H18" i="23"/>
  <c r="K17" i="23"/>
  <c r="H17" i="23"/>
  <c r="H16" i="23"/>
  <c r="H15" i="23"/>
  <c r="K15" i="23" s="1"/>
  <c r="H14" i="23"/>
  <c r="K14" i="23" s="1"/>
  <c r="W8" i="14"/>
  <c r="W6" i="14"/>
  <c r="D104" i="22"/>
  <c r="E104" i="22" s="1"/>
  <c r="D97" i="22"/>
  <c r="E97" i="22" s="1"/>
  <c r="L80" i="22"/>
  <c r="S79" i="22" s="1"/>
  <c r="AA77" i="22"/>
  <c r="W77" i="22"/>
  <c r="D73" i="22"/>
  <c r="E73" i="22" s="1"/>
  <c r="D72" i="22"/>
  <c r="E72" i="22" s="1"/>
  <c r="D71" i="22"/>
  <c r="D108" i="22" s="1"/>
  <c r="E108" i="22" s="1"/>
  <c r="D70" i="22"/>
  <c r="D107" i="22" s="1"/>
  <c r="E107" i="22" s="1"/>
  <c r="D69" i="22"/>
  <c r="D106" i="22" s="1"/>
  <c r="E106" i="22" s="1"/>
  <c r="D68" i="22"/>
  <c r="D105" i="22" s="1"/>
  <c r="E105" i="22" s="1"/>
  <c r="D67" i="22"/>
  <c r="E67" i="22" s="1"/>
  <c r="D66" i="22"/>
  <c r="D103" i="22" s="1"/>
  <c r="E103" i="22" s="1"/>
  <c r="D65" i="22"/>
  <c r="E65" i="22" s="1"/>
  <c r="D64" i="22"/>
  <c r="D101" i="22" s="1"/>
  <c r="E101" i="22" s="1"/>
  <c r="D63" i="22"/>
  <c r="E63" i="22" s="1"/>
  <c r="D62" i="22"/>
  <c r="D99" i="22" s="1"/>
  <c r="E99" i="22" s="1"/>
  <c r="D61" i="22"/>
  <c r="E61" i="22" s="1"/>
  <c r="D60" i="22"/>
  <c r="E60" i="22" s="1"/>
  <c r="D59" i="22"/>
  <c r="E59" i="22" s="1"/>
  <c r="D58" i="22"/>
  <c r="D95" i="22" s="1"/>
  <c r="E95" i="22" s="1"/>
  <c r="D57" i="22"/>
  <c r="D94" i="22" s="1"/>
  <c r="E94" i="22" s="1"/>
  <c r="D47" i="22"/>
  <c r="D34" i="22"/>
  <c r="D33" i="22"/>
  <c r="G118" i="22" s="1"/>
  <c r="H118" i="22" s="1"/>
  <c r="H23" i="22"/>
  <c r="H22" i="22"/>
  <c r="K22" i="22" s="1"/>
  <c r="H21" i="22"/>
  <c r="K21" i="22" s="1"/>
  <c r="H20" i="22"/>
  <c r="K20" i="22" s="1"/>
  <c r="H19" i="22"/>
  <c r="H18" i="22"/>
  <c r="H17" i="22"/>
  <c r="K17" i="22" s="1"/>
  <c r="H16" i="22"/>
  <c r="K15" i="22"/>
  <c r="H15" i="22"/>
  <c r="H14" i="22"/>
  <c r="K14" i="22" s="1"/>
  <c r="AA77" i="21"/>
  <c r="W77" i="21"/>
  <c r="D73" i="21"/>
  <c r="E73" i="21" s="1"/>
  <c r="D72" i="21"/>
  <c r="D107" i="21" s="1"/>
  <c r="E107" i="21" s="1"/>
  <c r="D71" i="21"/>
  <c r="E71" i="21" s="1"/>
  <c r="D70" i="21"/>
  <c r="E70" i="21" s="1"/>
  <c r="D69" i="21"/>
  <c r="E69" i="21" s="1"/>
  <c r="D68" i="21"/>
  <c r="D103" i="21" s="1"/>
  <c r="E103" i="21" s="1"/>
  <c r="D67" i="21"/>
  <c r="D102" i="21" s="1"/>
  <c r="E102" i="21" s="1"/>
  <c r="D66" i="21"/>
  <c r="D101" i="21" s="1"/>
  <c r="E101" i="21" s="1"/>
  <c r="D65" i="21"/>
  <c r="D100" i="21" s="1"/>
  <c r="E100" i="21" s="1"/>
  <c r="D64" i="21"/>
  <c r="D99" i="21" s="1"/>
  <c r="E99" i="21" s="1"/>
  <c r="D63" i="21"/>
  <c r="E63" i="21" s="1"/>
  <c r="D62" i="21"/>
  <c r="D97" i="21" s="1"/>
  <c r="E97" i="21" s="1"/>
  <c r="D61" i="21"/>
  <c r="E61" i="21" s="1"/>
  <c r="D60" i="21"/>
  <c r="D95" i="21" s="1"/>
  <c r="E95" i="21" s="1"/>
  <c r="D59" i="21"/>
  <c r="E59" i="21" s="1"/>
  <c r="D58" i="21"/>
  <c r="D93" i="21" s="1"/>
  <c r="E93" i="21" s="1"/>
  <c r="D57" i="21"/>
  <c r="E57" i="21" s="1"/>
  <c r="D47" i="21"/>
  <c r="D34" i="21"/>
  <c r="D33" i="21"/>
  <c r="H23" i="21"/>
  <c r="K23" i="21" s="1"/>
  <c r="H22" i="21"/>
  <c r="K22" i="21" s="1"/>
  <c r="H21" i="21"/>
  <c r="K21" i="21" s="1"/>
  <c r="H20" i="21"/>
  <c r="K20" i="21" s="1"/>
  <c r="H19" i="21"/>
  <c r="H18" i="21"/>
  <c r="H17" i="21"/>
  <c r="K17" i="21" s="1"/>
  <c r="H16" i="21"/>
  <c r="H15" i="21"/>
  <c r="K15" i="21" s="1"/>
  <c r="H14" i="21"/>
  <c r="K14" i="21" s="1"/>
  <c r="K23" i="19"/>
  <c r="K22" i="19"/>
  <c r="K21" i="19"/>
  <c r="K20" i="19"/>
  <c r="K17" i="19"/>
  <c r="K15" i="19"/>
  <c r="K14" i="19"/>
  <c r="D110" i="19"/>
  <c r="E110" i="19" s="1"/>
  <c r="D107" i="19"/>
  <c r="E107" i="19" s="1"/>
  <c r="D105" i="19"/>
  <c r="E105" i="19" s="1"/>
  <c r="D100" i="19"/>
  <c r="E100" i="19" s="1"/>
  <c r="D98" i="19"/>
  <c r="E98" i="19" s="1"/>
  <c r="L80" i="19"/>
  <c r="S79" i="19" s="1"/>
  <c r="S80" i="19" s="1"/>
  <c r="AA77" i="19"/>
  <c r="W77" i="19"/>
  <c r="D73" i="19"/>
  <c r="E73" i="19" s="1"/>
  <c r="D72" i="19"/>
  <c r="E72" i="19" s="1"/>
  <c r="D71" i="19"/>
  <c r="D108" i="19" s="1"/>
  <c r="E108" i="19" s="1"/>
  <c r="D70" i="19"/>
  <c r="E70" i="19" s="1"/>
  <c r="D69" i="19"/>
  <c r="D106" i="19" s="1"/>
  <c r="E106" i="19" s="1"/>
  <c r="D68" i="19"/>
  <c r="E68" i="19" s="1"/>
  <c r="D67" i="19"/>
  <c r="D104" i="19" s="1"/>
  <c r="E104" i="19" s="1"/>
  <c r="D66" i="19"/>
  <c r="E66" i="19" s="1"/>
  <c r="D65" i="19"/>
  <c r="D102" i="19" s="1"/>
  <c r="E102" i="19" s="1"/>
  <c r="D64" i="19"/>
  <c r="E64" i="19" s="1"/>
  <c r="D63" i="19"/>
  <c r="E63" i="19" s="1"/>
  <c r="D62" i="19"/>
  <c r="E62" i="19" s="1"/>
  <c r="D61" i="19"/>
  <c r="E61" i="19" s="1"/>
  <c r="D60" i="19"/>
  <c r="E60" i="19" s="1"/>
  <c r="D59" i="19"/>
  <c r="E59" i="19" s="1"/>
  <c r="D58" i="19"/>
  <c r="D95" i="19" s="1"/>
  <c r="E95" i="19" s="1"/>
  <c r="D57" i="19"/>
  <c r="D94" i="19" s="1"/>
  <c r="E94" i="19" s="1"/>
  <c r="D47" i="19"/>
  <c r="D34" i="19"/>
  <c r="D33" i="19"/>
  <c r="H23" i="19"/>
  <c r="H22" i="19"/>
  <c r="H21" i="19"/>
  <c r="H20" i="19"/>
  <c r="H19" i="19"/>
  <c r="H18" i="19"/>
  <c r="H17" i="19"/>
  <c r="H16" i="19"/>
  <c r="H15" i="19"/>
  <c r="H14" i="19"/>
  <c r="L80" i="17"/>
  <c r="AA77" i="17"/>
  <c r="W77" i="17"/>
  <c r="D73" i="17"/>
  <c r="E73" i="17" s="1"/>
  <c r="D72" i="17"/>
  <c r="D109" i="17" s="1"/>
  <c r="E109" i="17" s="1"/>
  <c r="D71" i="17"/>
  <c r="E71" i="17" s="1"/>
  <c r="D70" i="17"/>
  <c r="E70" i="17" s="1"/>
  <c r="D69" i="17"/>
  <c r="E69" i="17" s="1"/>
  <c r="D68" i="17"/>
  <c r="D105" i="17" s="1"/>
  <c r="E105" i="17" s="1"/>
  <c r="D67" i="17"/>
  <c r="D104" i="17" s="1"/>
  <c r="E104" i="17" s="1"/>
  <c r="D66" i="17"/>
  <c r="D103" i="17" s="1"/>
  <c r="E103" i="17" s="1"/>
  <c r="D65" i="17"/>
  <c r="D102" i="17" s="1"/>
  <c r="E102" i="17" s="1"/>
  <c r="D64" i="17"/>
  <c r="D101" i="17" s="1"/>
  <c r="E101" i="17" s="1"/>
  <c r="D63" i="17"/>
  <c r="E63" i="17" s="1"/>
  <c r="D62" i="17"/>
  <c r="D99" i="17" s="1"/>
  <c r="E99" i="17" s="1"/>
  <c r="D61" i="17"/>
  <c r="E61" i="17" s="1"/>
  <c r="D60" i="17"/>
  <c r="D97" i="17" s="1"/>
  <c r="E97" i="17" s="1"/>
  <c r="D59" i="17"/>
  <c r="E59" i="17" s="1"/>
  <c r="D58" i="17"/>
  <c r="D95" i="17" s="1"/>
  <c r="E95" i="17" s="1"/>
  <c r="D57" i="17"/>
  <c r="E57" i="17" s="1"/>
  <c r="D47" i="17"/>
  <c r="D34" i="17"/>
  <c r="D33" i="17"/>
  <c r="H23" i="17"/>
  <c r="K23" i="17" s="1"/>
  <c r="H22" i="17"/>
  <c r="K22" i="17" s="1"/>
  <c r="H21" i="17"/>
  <c r="K21" i="17" s="1"/>
  <c r="H20" i="17"/>
  <c r="K20" i="17" s="1"/>
  <c r="H19" i="17"/>
  <c r="H18" i="17"/>
  <c r="H17" i="17"/>
  <c r="K17" i="17" s="1"/>
  <c r="H16" i="17"/>
  <c r="H15" i="17"/>
  <c r="K15" i="17" s="1"/>
  <c r="H14" i="17"/>
  <c r="K14" i="17" s="1"/>
  <c r="K23" i="16"/>
  <c r="G116" i="16"/>
  <c r="AA77" i="16"/>
  <c r="W77" i="16"/>
  <c r="D73" i="16"/>
  <c r="E73" i="16" s="1"/>
  <c r="D72" i="16"/>
  <c r="D107" i="16" s="1"/>
  <c r="E107" i="16" s="1"/>
  <c r="D71" i="16"/>
  <c r="E71" i="16" s="1"/>
  <c r="D70" i="16"/>
  <c r="E70" i="16" s="1"/>
  <c r="D69" i="16"/>
  <c r="E69" i="16" s="1"/>
  <c r="D68" i="16"/>
  <c r="D103" i="16" s="1"/>
  <c r="E103" i="16" s="1"/>
  <c r="D67" i="16"/>
  <c r="D102" i="16" s="1"/>
  <c r="E102" i="16" s="1"/>
  <c r="D66" i="16"/>
  <c r="D101" i="16" s="1"/>
  <c r="E101" i="16" s="1"/>
  <c r="D65" i="16"/>
  <c r="D100" i="16" s="1"/>
  <c r="E100" i="16" s="1"/>
  <c r="D64" i="16"/>
  <c r="D99" i="16" s="1"/>
  <c r="E99" i="16" s="1"/>
  <c r="D63" i="16"/>
  <c r="E63" i="16" s="1"/>
  <c r="D62" i="16"/>
  <c r="D97" i="16" s="1"/>
  <c r="E97" i="16" s="1"/>
  <c r="D61" i="16"/>
  <c r="E61" i="16" s="1"/>
  <c r="D60" i="16"/>
  <c r="D95" i="16" s="1"/>
  <c r="E95" i="16" s="1"/>
  <c r="D59" i="16"/>
  <c r="E59" i="16" s="1"/>
  <c r="D58" i="16"/>
  <c r="D93" i="16" s="1"/>
  <c r="E93" i="16" s="1"/>
  <c r="D57" i="16"/>
  <c r="E57" i="16" s="1"/>
  <c r="D47" i="16"/>
  <c r="D34" i="16"/>
  <c r="D33" i="16"/>
  <c r="H23" i="16"/>
  <c r="H22" i="16"/>
  <c r="K22" i="16" s="1"/>
  <c r="H21" i="16"/>
  <c r="K21" i="16" s="1"/>
  <c r="H20" i="16"/>
  <c r="K20" i="16" s="1"/>
  <c r="H19" i="16"/>
  <c r="H18" i="16"/>
  <c r="H17" i="16"/>
  <c r="K17" i="16" s="1"/>
  <c r="H16" i="16"/>
  <c r="H15" i="16"/>
  <c r="K15" i="16" s="1"/>
  <c r="H14" i="16"/>
  <c r="K14" i="16" s="1"/>
  <c r="F71" i="31" l="1"/>
  <c r="F73" i="31"/>
  <c r="F59" i="31"/>
  <c r="F63" i="31"/>
  <c r="F61" i="31"/>
  <c r="F69" i="31"/>
  <c r="E58" i="31"/>
  <c r="E60" i="31"/>
  <c r="E62" i="31"/>
  <c r="E64" i="31"/>
  <c r="E66" i="31"/>
  <c r="E68" i="31"/>
  <c r="E70" i="31"/>
  <c r="E72" i="31"/>
  <c r="D94" i="31"/>
  <c r="E94" i="31" s="1"/>
  <c r="D106" i="31"/>
  <c r="E106" i="31" s="1"/>
  <c r="D96" i="31"/>
  <c r="E96" i="31" s="1"/>
  <c r="D102" i="31"/>
  <c r="E102" i="31" s="1"/>
  <c r="E57" i="31"/>
  <c r="E65" i="31"/>
  <c r="E67" i="31"/>
  <c r="F66" i="29"/>
  <c r="F60" i="29"/>
  <c r="F68" i="29"/>
  <c r="F61" i="29"/>
  <c r="F72" i="29"/>
  <c r="F59" i="29"/>
  <c r="H118" i="29"/>
  <c r="F62" i="29"/>
  <c r="F63" i="29"/>
  <c r="F70" i="29"/>
  <c r="S80" i="29"/>
  <c r="W79" i="29"/>
  <c r="W80" i="29" s="1"/>
  <c r="AA79" i="29"/>
  <c r="AA80" i="29" s="1"/>
  <c r="F64" i="29"/>
  <c r="D98" i="29"/>
  <c r="E98" i="29" s="1"/>
  <c r="D100" i="29"/>
  <c r="E100" i="29" s="1"/>
  <c r="D105" i="29"/>
  <c r="E105" i="29" s="1"/>
  <c r="D96" i="29"/>
  <c r="E96" i="29" s="1"/>
  <c r="D103" i="29"/>
  <c r="E103" i="29" s="1"/>
  <c r="E57" i="29"/>
  <c r="D101" i="29"/>
  <c r="E101" i="29" s="1"/>
  <c r="F69" i="29"/>
  <c r="F71" i="29"/>
  <c r="F73" i="29"/>
  <c r="D99" i="29"/>
  <c r="E99" i="29" s="1"/>
  <c r="G118" i="29"/>
  <c r="E65" i="29"/>
  <c r="E67" i="29"/>
  <c r="D97" i="29"/>
  <c r="E97" i="29" s="1"/>
  <c r="D109" i="29"/>
  <c r="E109" i="29" s="1"/>
  <c r="E58" i="29"/>
  <c r="F63" i="28"/>
  <c r="F64" i="28"/>
  <c r="F72" i="28"/>
  <c r="F66" i="28"/>
  <c r="F60" i="28"/>
  <c r="F68" i="28"/>
  <c r="S80" i="28"/>
  <c r="AA79" i="28"/>
  <c r="AA80" i="28" s="1"/>
  <c r="W79" i="28"/>
  <c r="W80" i="28" s="1"/>
  <c r="F59" i="28"/>
  <c r="F61" i="28"/>
  <c r="F62" i="28"/>
  <c r="F70" i="28"/>
  <c r="F73" i="28"/>
  <c r="D96" i="28"/>
  <c r="E96" i="28" s="1"/>
  <c r="D103" i="28"/>
  <c r="E103" i="28" s="1"/>
  <c r="E57" i="28"/>
  <c r="E65" i="28"/>
  <c r="E67" i="28"/>
  <c r="E69" i="28"/>
  <c r="E71" i="28"/>
  <c r="D101" i="28"/>
  <c r="E101" i="28" s="1"/>
  <c r="D99" i="28"/>
  <c r="E99" i="28" s="1"/>
  <c r="D97" i="28"/>
  <c r="E97" i="28" s="1"/>
  <c r="D109" i="28"/>
  <c r="E109" i="28" s="1"/>
  <c r="E58" i="28"/>
  <c r="F62" i="27"/>
  <c r="F70" i="27"/>
  <c r="F64" i="27"/>
  <c r="S80" i="27"/>
  <c r="AA79" i="27"/>
  <c r="AA80" i="27" s="1"/>
  <c r="W79" i="27"/>
  <c r="W80" i="27" s="1"/>
  <c r="F63" i="27"/>
  <c r="F57" i="27"/>
  <c r="F66" i="27"/>
  <c r="F72" i="27"/>
  <c r="F59" i="27"/>
  <c r="F60" i="27"/>
  <c r="F68" i="27"/>
  <c r="F61" i="27"/>
  <c r="F69" i="27"/>
  <c r="D94" i="27"/>
  <c r="E94" i="27" s="1"/>
  <c r="D106" i="27"/>
  <c r="E106" i="27" s="1"/>
  <c r="H118" i="27"/>
  <c r="D98" i="27"/>
  <c r="E98" i="27" s="1"/>
  <c r="D100" i="27"/>
  <c r="E100" i="27" s="1"/>
  <c r="D107" i="27"/>
  <c r="E107" i="27" s="1"/>
  <c r="D96" i="27"/>
  <c r="E96" i="27" s="1"/>
  <c r="D103" i="27"/>
  <c r="E103" i="27" s="1"/>
  <c r="E65" i="27"/>
  <c r="E67" i="27"/>
  <c r="D109" i="27"/>
  <c r="E109" i="27" s="1"/>
  <c r="E58" i="27"/>
  <c r="F63" i="26"/>
  <c r="F62" i="26"/>
  <c r="F73" i="26"/>
  <c r="F59" i="26"/>
  <c r="F68" i="26"/>
  <c r="S80" i="26"/>
  <c r="AA79" i="26"/>
  <c r="AA80" i="26" s="1"/>
  <c r="W79" i="26"/>
  <c r="W80" i="26" s="1"/>
  <c r="F61" i="26"/>
  <c r="F69" i="26"/>
  <c r="E58" i="26"/>
  <c r="E60" i="26"/>
  <c r="E64" i="26"/>
  <c r="E66" i="26"/>
  <c r="E70" i="26"/>
  <c r="E72" i="26"/>
  <c r="D98" i="26"/>
  <c r="E98" i="26" s="1"/>
  <c r="D100" i="26"/>
  <c r="E100" i="26" s="1"/>
  <c r="D105" i="26"/>
  <c r="E105" i="26" s="1"/>
  <c r="D110" i="26"/>
  <c r="E110" i="26" s="1"/>
  <c r="D96" i="26"/>
  <c r="E96" i="26" s="1"/>
  <c r="E57" i="26"/>
  <c r="E65" i="26"/>
  <c r="E67" i="26"/>
  <c r="E71" i="26"/>
  <c r="D99" i="26"/>
  <c r="E99" i="26" s="1"/>
  <c r="G118" i="26"/>
  <c r="H118" i="26" s="1"/>
  <c r="D103" i="24"/>
  <c r="E103" i="24" s="1"/>
  <c r="F60" i="24"/>
  <c r="F68" i="24"/>
  <c r="F61" i="24"/>
  <c r="F62" i="24"/>
  <c r="F70" i="24"/>
  <c r="F63" i="24"/>
  <c r="F64" i="24"/>
  <c r="F72" i="24"/>
  <c r="F73" i="24"/>
  <c r="F66" i="24"/>
  <c r="F59" i="24"/>
  <c r="D94" i="24"/>
  <c r="E94" i="24" s="1"/>
  <c r="D96" i="24"/>
  <c r="E96" i="24" s="1"/>
  <c r="D101" i="24"/>
  <c r="E101" i="24" s="1"/>
  <c r="D106" i="24"/>
  <c r="E106" i="24" s="1"/>
  <c r="D92" i="24"/>
  <c r="E92" i="24" s="1"/>
  <c r="D99" i="24"/>
  <c r="E99" i="24" s="1"/>
  <c r="E57" i="24"/>
  <c r="E65" i="24"/>
  <c r="E67" i="24"/>
  <c r="E69" i="24"/>
  <c r="E71" i="24"/>
  <c r="D97" i="24"/>
  <c r="E97" i="24" s="1"/>
  <c r="D95" i="24"/>
  <c r="E95" i="24" s="1"/>
  <c r="G114" i="24"/>
  <c r="H114" i="24" s="1"/>
  <c r="D93" i="24"/>
  <c r="E93" i="24" s="1"/>
  <c r="D105" i="24"/>
  <c r="E105" i="24" s="1"/>
  <c r="E58" i="24"/>
  <c r="F64" i="23"/>
  <c r="F72" i="23"/>
  <c r="F73" i="23"/>
  <c r="F66" i="23"/>
  <c r="F59" i="23"/>
  <c r="AA80" i="23"/>
  <c r="F60" i="23"/>
  <c r="F68" i="23"/>
  <c r="S80" i="23"/>
  <c r="AA79" i="23"/>
  <c r="W79" i="23"/>
  <c r="W80" i="23" s="1"/>
  <c r="F61" i="23"/>
  <c r="H118" i="23"/>
  <c r="F62" i="23"/>
  <c r="F70" i="23"/>
  <c r="F63" i="23"/>
  <c r="D98" i="23"/>
  <c r="E98" i="23" s="1"/>
  <c r="D100" i="23"/>
  <c r="E100" i="23" s="1"/>
  <c r="D107" i="23"/>
  <c r="E107" i="23" s="1"/>
  <c r="D105" i="23"/>
  <c r="E105" i="23" s="1"/>
  <c r="D110" i="23"/>
  <c r="E110" i="23" s="1"/>
  <c r="D96" i="23"/>
  <c r="E96" i="23" s="1"/>
  <c r="D103" i="23"/>
  <c r="E103" i="23" s="1"/>
  <c r="E57" i="23"/>
  <c r="E65" i="23"/>
  <c r="E67" i="23"/>
  <c r="E69" i="23"/>
  <c r="E71" i="23"/>
  <c r="D101" i="23"/>
  <c r="E101" i="23" s="1"/>
  <c r="D99" i="23"/>
  <c r="E99" i="23" s="1"/>
  <c r="G118" i="23"/>
  <c r="D97" i="23"/>
  <c r="E97" i="23" s="1"/>
  <c r="D109" i="23"/>
  <c r="E109" i="23" s="1"/>
  <c r="E58" i="23"/>
  <c r="D96" i="21"/>
  <c r="E96" i="21" s="1"/>
  <c r="D98" i="21"/>
  <c r="E98" i="21" s="1"/>
  <c r="D108" i="21"/>
  <c r="E108" i="21" s="1"/>
  <c r="H116" i="16"/>
  <c r="F60" i="22"/>
  <c r="AA79" i="22"/>
  <c r="AA80" i="22" s="1"/>
  <c r="W79" i="22"/>
  <c r="S80" i="22"/>
  <c r="F72" i="22"/>
  <c r="F59" i="22"/>
  <c r="F67" i="22"/>
  <c r="F61" i="22"/>
  <c r="F63" i="22"/>
  <c r="F65" i="22"/>
  <c r="F73" i="22"/>
  <c r="W80" i="22"/>
  <c r="D109" i="22"/>
  <c r="E109" i="22" s="1"/>
  <c r="E58" i="22"/>
  <c r="E62" i="22"/>
  <c r="E64" i="22"/>
  <c r="E66" i="22"/>
  <c r="E68" i="22"/>
  <c r="E70" i="22"/>
  <c r="D102" i="22"/>
  <c r="E102" i="22" s="1"/>
  <c r="D98" i="22"/>
  <c r="E98" i="22" s="1"/>
  <c r="D100" i="22"/>
  <c r="E100" i="22" s="1"/>
  <c r="D110" i="22"/>
  <c r="E110" i="22" s="1"/>
  <c r="D96" i="22"/>
  <c r="E96" i="22" s="1"/>
  <c r="E57" i="22"/>
  <c r="E69" i="22"/>
  <c r="E71" i="22"/>
  <c r="F61" i="21"/>
  <c r="F69" i="21"/>
  <c r="H116" i="21"/>
  <c r="F70" i="21"/>
  <c r="F63" i="21"/>
  <c r="F71" i="21"/>
  <c r="F57" i="21"/>
  <c r="F73" i="21"/>
  <c r="F59" i="21"/>
  <c r="D105" i="21"/>
  <c r="E105" i="21" s="1"/>
  <c r="E58" i="21"/>
  <c r="E60" i="21"/>
  <c r="E62" i="21"/>
  <c r="E64" i="21"/>
  <c r="E66" i="21"/>
  <c r="E68" i="21"/>
  <c r="E72" i="21"/>
  <c r="D94" i="21"/>
  <c r="E94" i="21" s="1"/>
  <c r="D106" i="21"/>
  <c r="E106" i="21" s="1"/>
  <c r="D92" i="21"/>
  <c r="E92" i="21" s="1"/>
  <c r="D104" i="21"/>
  <c r="E104" i="21" s="1"/>
  <c r="G116" i="21"/>
  <c r="E65" i="21"/>
  <c r="E67" i="21"/>
  <c r="F66" i="19"/>
  <c r="F59" i="19"/>
  <c r="F60" i="19"/>
  <c r="F68" i="19"/>
  <c r="F62" i="19"/>
  <c r="F70" i="19"/>
  <c r="F73" i="19"/>
  <c r="F63" i="19"/>
  <c r="F61" i="19"/>
  <c r="F64" i="19"/>
  <c r="F72" i="19"/>
  <c r="D96" i="19"/>
  <c r="E96" i="19" s="1"/>
  <c r="E57" i="19"/>
  <c r="E65" i="19"/>
  <c r="E67" i="19"/>
  <c r="E69" i="19"/>
  <c r="E71" i="19"/>
  <c r="W79" i="19"/>
  <c r="W80" i="19" s="1"/>
  <c r="D101" i="19"/>
  <c r="E101" i="19" s="1"/>
  <c r="AA79" i="19"/>
  <c r="AA80" i="19" s="1"/>
  <c r="D99" i="19"/>
  <c r="E99" i="19" s="1"/>
  <c r="G118" i="19"/>
  <c r="H118" i="19" s="1"/>
  <c r="D103" i="19"/>
  <c r="E103" i="19" s="1"/>
  <c r="D97" i="19"/>
  <c r="E97" i="19" s="1"/>
  <c r="D109" i="19"/>
  <c r="E109" i="19" s="1"/>
  <c r="E58" i="19"/>
  <c r="F70" i="17"/>
  <c r="F63" i="17"/>
  <c r="F71" i="17"/>
  <c r="F57" i="17"/>
  <c r="F73" i="17"/>
  <c r="F59" i="17"/>
  <c r="F61" i="17"/>
  <c r="F69" i="17"/>
  <c r="D98" i="17"/>
  <c r="E98" i="17" s="1"/>
  <c r="D100" i="17"/>
  <c r="E100" i="17" s="1"/>
  <c r="D107" i="17"/>
  <c r="E107" i="17" s="1"/>
  <c r="E58" i="17"/>
  <c r="E60" i="17"/>
  <c r="E62" i="17"/>
  <c r="E64" i="17"/>
  <c r="E66" i="17"/>
  <c r="E68" i="17"/>
  <c r="E72" i="17"/>
  <c r="D110" i="17"/>
  <c r="E110" i="17" s="1"/>
  <c r="D96" i="17"/>
  <c r="E96" i="17" s="1"/>
  <c r="D108" i="17"/>
  <c r="E108" i="17" s="1"/>
  <c r="D94" i="17"/>
  <c r="E94" i="17" s="1"/>
  <c r="D106" i="17"/>
  <c r="E106" i="17" s="1"/>
  <c r="G118" i="17"/>
  <c r="H118" i="17" s="1"/>
  <c r="E65" i="17"/>
  <c r="E67" i="17"/>
  <c r="F57" i="16"/>
  <c r="F73" i="16"/>
  <c r="F59" i="16"/>
  <c r="F61" i="16"/>
  <c r="F69" i="16"/>
  <c r="F70" i="16"/>
  <c r="F63" i="16"/>
  <c r="F71" i="16"/>
  <c r="D96" i="16"/>
  <c r="E96" i="16" s="1"/>
  <c r="D98" i="16"/>
  <c r="E98" i="16" s="1"/>
  <c r="D105" i="16"/>
  <c r="E105" i="16" s="1"/>
  <c r="E58" i="16"/>
  <c r="E60" i="16"/>
  <c r="E62" i="16"/>
  <c r="E64" i="16"/>
  <c r="E66" i="16"/>
  <c r="E68" i="16"/>
  <c r="E72" i="16"/>
  <c r="D108" i="16"/>
  <c r="E108" i="16" s="1"/>
  <c r="D94" i="16"/>
  <c r="E94" i="16" s="1"/>
  <c r="D106" i="16"/>
  <c r="E106" i="16" s="1"/>
  <c r="D92" i="16"/>
  <c r="E92" i="16" s="1"/>
  <c r="D104" i="16"/>
  <c r="E104" i="16" s="1"/>
  <c r="E65" i="16"/>
  <c r="E67" i="16"/>
  <c r="E8" i="3"/>
  <c r="K19" i="14"/>
  <c r="L19" i="14"/>
  <c r="J19" i="14"/>
  <c r="F18" i="14"/>
  <c r="J19" i="29" s="1"/>
  <c r="K19" i="29" s="1"/>
  <c r="E18" i="14"/>
  <c r="J24" i="29" s="1"/>
  <c r="K24" i="29" s="1"/>
  <c r="D18" i="14"/>
  <c r="J18" i="29" s="1"/>
  <c r="K18" i="29" s="1"/>
  <c r="C18" i="14"/>
  <c r="F17" i="14"/>
  <c r="J19" i="31" s="1"/>
  <c r="K19" i="31" s="1"/>
  <c r="E17" i="14"/>
  <c r="J24" i="31" s="1"/>
  <c r="K24" i="31" s="1"/>
  <c r="D17" i="14"/>
  <c r="J18" i="31" s="1"/>
  <c r="K18" i="31" s="1"/>
  <c r="C17" i="14"/>
  <c r="F16" i="14"/>
  <c r="J19" i="21" s="1"/>
  <c r="K19" i="21" s="1"/>
  <c r="E16" i="14"/>
  <c r="J24" i="21" s="1"/>
  <c r="K24" i="21" s="1"/>
  <c r="D16" i="14"/>
  <c r="J18" i="21" s="1"/>
  <c r="K18" i="21" s="1"/>
  <c r="C16" i="14"/>
  <c r="F15" i="14"/>
  <c r="J19" i="28" s="1"/>
  <c r="K19" i="28" s="1"/>
  <c r="E15" i="14"/>
  <c r="J24" i="28" s="1"/>
  <c r="K24" i="28" s="1"/>
  <c r="D15" i="14"/>
  <c r="J18" i="28" s="1"/>
  <c r="K18" i="28" s="1"/>
  <c r="C15" i="14"/>
  <c r="F14" i="14"/>
  <c r="J19" i="27" s="1"/>
  <c r="K19" i="27" s="1"/>
  <c r="E14" i="14"/>
  <c r="J24" i="27" s="1"/>
  <c r="D31" i="27" s="1"/>
  <c r="L81" i="27" s="1"/>
  <c r="D14" i="14"/>
  <c r="J18" i="27" s="1"/>
  <c r="K18" i="27" s="1"/>
  <c r="C14" i="14"/>
  <c r="F13" i="14"/>
  <c r="J19" i="19" s="1"/>
  <c r="K19" i="19" s="1"/>
  <c r="E13" i="14"/>
  <c r="J24" i="19" s="1"/>
  <c r="K24" i="19" s="1"/>
  <c r="D13" i="14"/>
  <c r="J18" i="19" s="1"/>
  <c r="K18" i="19" s="1"/>
  <c r="C13" i="14"/>
  <c r="F12" i="14"/>
  <c r="J19" i="26" s="1"/>
  <c r="K19" i="26" s="1"/>
  <c r="E12" i="14"/>
  <c r="J24" i="26" s="1"/>
  <c r="K24" i="26" s="1"/>
  <c r="D12" i="14"/>
  <c r="J18" i="26" s="1"/>
  <c r="K18" i="26" s="1"/>
  <c r="C12" i="14"/>
  <c r="F11" i="14"/>
  <c r="J19" i="17" s="1"/>
  <c r="K19" i="17" s="1"/>
  <c r="E11" i="14"/>
  <c r="J24" i="17" s="1"/>
  <c r="D31" i="17" s="1"/>
  <c r="D11" i="14"/>
  <c r="C11" i="14"/>
  <c r="F10" i="14"/>
  <c r="J19" i="24" s="1"/>
  <c r="K19" i="24" s="1"/>
  <c r="E10" i="14"/>
  <c r="J24" i="24" s="1"/>
  <c r="K24" i="24" s="1"/>
  <c r="D10" i="14"/>
  <c r="J18" i="24" s="1"/>
  <c r="K18" i="24" s="1"/>
  <c r="C10" i="14"/>
  <c r="F9" i="14"/>
  <c r="J19" i="23" s="1"/>
  <c r="K19" i="23" s="1"/>
  <c r="E9" i="14"/>
  <c r="J24" i="23" s="1"/>
  <c r="K24" i="23" s="1"/>
  <c r="D9" i="14"/>
  <c r="J18" i="23" s="1"/>
  <c r="K18" i="23" s="1"/>
  <c r="C9" i="14"/>
  <c r="F8" i="14"/>
  <c r="E8" i="14"/>
  <c r="D8" i="14"/>
  <c r="J18" i="16" s="1"/>
  <c r="K18" i="16" s="1"/>
  <c r="C8" i="14"/>
  <c r="F7" i="14"/>
  <c r="J19" i="22" s="1"/>
  <c r="K19" i="22" s="1"/>
  <c r="E7" i="14"/>
  <c r="J24" i="22" s="1"/>
  <c r="D31" i="22" s="1"/>
  <c r="D7" i="14"/>
  <c r="J18" i="22" s="1"/>
  <c r="K18" i="22" s="1"/>
  <c r="C7" i="14"/>
  <c r="F6" i="14"/>
  <c r="J19" i="3" s="1"/>
  <c r="E6" i="14"/>
  <c r="J24" i="3" s="1"/>
  <c r="D6" i="14"/>
  <c r="J18" i="3" s="1"/>
  <c r="K18" i="3" s="1"/>
  <c r="C6" i="14"/>
  <c r="D34" i="3"/>
  <c r="G88" i="11"/>
  <c r="L108" i="11"/>
  <c r="G108" i="11"/>
  <c r="H15" i="7"/>
  <c r="H16" i="7"/>
  <c r="L16" i="7" s="1"/>
  <c r="H17" i="7"/>
  <c r="L17" i="7" s="1"/>
  <c r="H18" i="7"/>
  <c r="L18" i="7" s="1"/>
  <c r="H19" i="7"/>
  <c r="L19" i="7" s="1"/>
  <c r="H20" i="7"/>
  <c r="L20" i="7" s="1"/>
  <c r="H21" i="7"/>
  <c r="H22" i="7"/>
  <c r="H23" i="7"/>
  <c r="H24" i="7"/>
  <c r="L24" i="7" s="1"/>
  <c r="H14" i="7"/>
  <c r="L14" i="7" s="1"/>
  <c r="H14" i="10"/>
  <c r="L14" i="10" s="1"/>
  <c r="H15" i="10"/>
  <c r="H16" i="10"/>
  <c r="H17" i="10"/>
  <c r="H18" i="10"/>
  <c r="L18" i="10" s="1"/>
  <c r="H19" i="10"/>
  <c r="L19" i="10" s="1"/>
  <c r="H20" i="10"/>
  <c r="H21" i="10"/>
  <c r="H22" i="10"/>
  <c r="L22" i="10" s="1"/>
  <c r="H23" i="10"/>
  <c r="L23" i="10" s="1"/>
  <c r="H13" i="10"/>
  <c r="L13" i="10" s="1"/>
  <c r="H15" i="4"/>
  <c r="L15" i="4" s="1"/>
  <c r="H16" i="4"/>
  <c r="H17" i="4"/>
  <c r="L17" i="4" s="1"/>
  <c r="H18" i="4"/>
  <c r="L18" i="4" s="1"/>
  <c r="H19" i="4"/>
  <c r="L19" i="4" s="1"/>
  <c r="H20" i="4"/>
  <c r="L20" i="4" s="1"/>
  <c r="H21" i="4"/>
  <c r="L21" i="4" s="1"/>
  <c r="H22" i="4"/>
  <c r="H23" i="4"/>
  <c r="L23" i="4" s="1"/>
  <c r="H24" i="4"/>
  <c r="H14" i="4"/>
  <c r="L14" i="4" s="1"/>
  <c r="L16" i="4"/>
  <c r="L24" i="4"/>
  <c r="L22" i="4"/>
  <c r="L15" i="10"/>
  <c r="L21" i="10"/>
  <c r="L20" i="10"/>
  <c r="L17" i="10"/>
  <c r="L16" i="10"/>
  <c r="L15" i="7"/>
  <c r="L21" i="7"/>
  <c r="L22" i="7"/>
  <c r="L23" i="7"/>
  <c r="G24" i="11"/>
  <c r="L24" i="11" s="1"/>
  <c r="G23" i="11"/>
  <c r="L23" i="11" s="1"/>
  <c r="G22" i="11"/>
  <c r="L22" i="11" s="1"/>
  <c r="G21" i="11"/>
  <c r="L21" i="11" s="1"/>
  <c r="J20" i="11"/>
  <c r="G20" i="11"/>
  <c r="L20" i="11" s="1"/>
  <c r="J19" i="11"/>
  <c r="G19" i="11"/>
  <c r="L19" i="11" s="1"/>
  <c r="G18" i="11"/>
  <c r="L18" i="11" s="1"/>
  <c r="G17" i="11"/>
  <c r="L17" i="11" s="1"/>
  <c r="G16" i="11"/>
  <c r="L16" i="11" s="1"/>
  <c r="J15" i="11"/>
  <c r="G15" i="11"/>
  <c r="L15" i="11" s="1"/>
  <c r="G14" i="11"/>
  <c r="L14" i="11" s="1"/>
  <c r="G15" i="8"/>
  <c r="G16" i="8"/>
  <c r="G17" i="8"/>
  <c r="G18" i="8"/>
  <c r="G19" i="8"/>
  <c r="G20" i="8"/>
  <c r="G21" i="8"/>
  <c r="G22" i="8"/>
  <c r="G23" i="8"/>
  <c r="G24" i="8"/>
  <c r="G14" i="8"/>
  <c r="K23" i="3"/>
  <c r="H15" i="3"/>
  <c r="K15" i="3" s="1"/>
  <c r="H16" i="3"/>
  <c r="H17" i="3"/>
  <c r="K17" i="3" s="1"/>
  <c r="H18" i="3"/>
  <c r="H19" i="3"/>
  <c r="H20" i="3"/>
  <c r="K20" i="3" s="1"/>
  <c r="H21" i="3"/>
  <c r="K21" i="3" s="1"/>
  <c r="H22" i="3"/>
  <c r="K22" i="3" s="1"/>
  <c r="H23" i="3"/>
  <c r="H14" i="3"/>
  <c r="K14" i="3" s="1"/>
  <c r="H14" i="9"/>
  <c r="L14" i="9" s="1"/>
  <c r="H15" i="9"/>
  <c r="L15" i="9" s="1"/>
  <c r="H16" i="9"/>
  <c r="L16" i="9" s="1"/>
  <c r="H17" i="9"/>
  <c r="H18" i="9"/>
  <c r="L18" i="9" s="1"/>
  <c r="H19" i="9"/>
  <c r="L19" i="9" s="1"/>
  <c r="H20" i="9"/>
  <c r="L20" i="9" s="1"/>
  <c r="H21" i="9"/>
  <c r="L21" i="9" s="1"/>
  <c r="H22" i="9"/>
  <c r="L22" i="9" s="1"/>
  <c r="H23" i="9"/>
  <c r="L23" i="9" s="1"/>
  <c r="H13" i="9"/>
  <c r="L13" i="9" s="1"/>
  <c r="L17" i="9"/>
  <c r="H15" i="13"/>
  <c r="H16" i="13"/>
  <c r="H17" i="13"/>
  <c r="H18" i="13"/>
  <c r="H19" i="13"/>
  <c r="H20" i="13"/>
  <c r="H21" i="13"/>
  <c r="H22" i="13"/>
  <c r="H23" i="13"/>
  <c r="H24" i="13"/>
  <c r="H14" i="13"/>
  <c r="D33" i="3"/>
  <c r="D35" i="11"/>
  <c r="D34" i="11"/>
  <c r="D37" i="11"/>
  <c r="D34" i="8"/>
  <c r="D31" i="23" l="1"/>
  <c r="L81" i="23" s="1"/>
  <c r="V9" i="14" s="1"/>
  <c r="D31" i="26"/>
  <c r="L81" i="26" s="1"/>
  <c r="K24" i="27"/>
  <c r="L98" i="27"/>
  <c r="V14" i="14"/>
  <c r="D31" i="28"/>
  <c r="L81" i="28" s="1"/>
  <c r="D31" i="29"/>
  <c r="L81" i="29" s="1"/>
  <c r="F58" i="31"/>
  <c r="F72" i="31"/>
  <c r="F67" i="31"/>
  <c r="F70" i="31"/>
  <c r="F60" i="31"/>
  <c r="F65" i="31"/>
  <c r="F68" i="31"/>
  <c r="F57" i="31"/>
  <c r="F66" i="31"/>
  <c r="F64" i="31"/>
  <c r="F62" i="31"/>
  <c r="F67" i="29"/>
  <c r="F65" i="29"/>
  <c r="F57" i="29"/>
  <c r="F58" i="29"/>
  <c r="F69" i="28"/>
  <c r="F67" i="28"/>
  <c r="F71" i="28"/>
  <c r="F58" i="28"/>
  <c r="F65" i="28"/>
  <c r="F57" i="28"/>
  <c r="F67" i="27"/>
  <c r="F65" i="27"/>
  <c r="F58" i="27"/>
  <c r="F58" i="26"/>
  <c r="F72" i="26"/>
  <c r="F65" i="26"/>
  <c r="F70" i="26"/>
  <c r="F64" i="26"/>
  <c r="F60" i="26"/>
  <c r="F71" i="26"/>
  <c r="F67" i="26"/>
  <c r="F57" i="26"/>
  <c r="F66" i="26"/>
  <c r="L81" i="22"/>
  <c r="V7" i="14" s="1"/>
  <c r="L81" i="17"/>
  <c r="V11" i="14" s="1"/>
  <c r="F71" i="24"/>
  <c r="F69" i="24"/>
  <c r="F58" i="24"/>
  <c r="F67" i="24"/>
  <c r="F65" i="24"/>
  <c r="F57" i="24"/>
  <c r="F69" i="23"/>
  <c r="F58" i="23"/>
  <c r="F67" i="23"/>
  <c r="F65" i="23"/>
  <c r="F57" i="23"/>
  <c r="F71" i="23"/>
  <c r="K19" i="3"/>
  <c r="K24" i="3"/>
  <c r="D31" i="3"/>
  <c r="D19" i="14"/>
  <c r="J18" i="17"/>
  <c r="K18" i="17" s="1"/>
  <c r="D31" i="19"/>
  <c r="C19" i="14"/>
  <c r="E19" i="14"/>
  <c r="J24" i="16"/>
  <c r="K24" i="17"/>
  <c r="K24" i="22"/>
  <c r="F19" i="14"/>
  <c r="J19" i="16"/>
  <c r="K19" i="16" s="1"/>
  <c r="F64" i="22"/>
  <c r="F62" i="22"/>
  <c r="F71" i="22"/>
  <c r="F66" i="22"/>
  <c r="F58" i="22"/>
  <c r="F69" i="22"/>
  <c r="F70" i="22"/>
  <c r="F57" i="22"/>
  <c r="F68" i="22"/>
  <c r="F67" i="21"/>
  <c r="F72" i="21"/>
  <c r="F65" i="21"/>
  <c r="F68" i="21"/>
  <c r="F66" i="21"/>
  <c r="F58" i="21"/>
  <c r="F64" i="21"/>
  <c r="F62" i="21"/>
  <c r="F60" i="21"/>
  <c r="F71" i="19"/>
  <c r="F57" i="19"/>
  <c r="F69" i="19"/>
  <c r="F65" i="19"/>
  <c r="F58" i="19"/>
  <c r="F67" i="19"/>
  <c r="F65" i="17"/>
  <c r="F68" i="17"/>
  <c r="F66" i="17"/>
  <c r="F64" i="17"/>
  <c r="F62" i="17"/>
  <c r="F60" i="17"/>
  <c r="F58" i="17"/>
  <c r="F67" i="17"/>
  <c r="F72" i="17"/>
  <c r="F65" i="16"/>
  <c r="F66" i="16"/>
  <c r="F64" i="16"/>
  <c r="F62" i="16"/>
  <c r="F60" i="16"/>
  <c r="F58" i="16"/>
  <c r="F72" i="16"/>
  <c r="F67" i="16"/>
  <c r="F68" i="16"/>
  <c r="J21" i="11"/>
  <c r="J22" i="11"/>
  <c r="J14" i="11"/>
  <c r="J23" i="11"/>
  <c r="J17" i="11"/>
  <c r="J18" i="11"/>
  <c r="J16" i="11"/>
  <c r="J24" i="11"/>
  <c r="D26" i="9"/>
  <c r="L98" i="28" l="1"/>
  <c r="V15" i="14"/>
  <c r="L98" i="29"/>
  <c r="V18" i="14"/>
  <c r="L98" i="26"/>
  <c r="V12" i="14"/>
  <c r="L98" i="22"/>
  <c r="L98" i="17"/>
  <c r="L81" i="19"/>
  <c r="V13" i="14" s="1"/>
  <c r="L98" i="23"/>
  <c r="L80" i="3"/>
  <c r="V6" i="14" s="1"/>
  <c r="D31" i="16"/>
  <c r="K24" i="16"/>
  <c r="I88" i="11"/>
  <c r="L98" i="19" l="1"/>
  <c r="L96" i="3"/>
  <c r="L80" i="16"/>
  <c r="V8" i="14" s="1"/>
  <c r="L24" i="8"/>
  <c r="J24" i="8"/>
  <c r="L23" i="8"/>
  <c r="J23" i="8"/>
  <c r="L22" i="8"/>
  <c r="J22" i="8"/>
  <c r="L21" i="8"/>
  <c r="J21" i="8"/>
  <c r="L20" i="8"/>
  <c r="J20" i="8"/>
  <c r="L19" i="8"/>
  <c r="J19" i="8"/>
  <c r="L18" i="8"/>
  <c r="J18" i="8"/>
  <c r="J17" i="8"/>
  <c r="L16" i="8"/>
  <c r="J16" i="8"/>
  <c r="L15" i="8"/>
  <c r="J15" i="8"/>
  <c r="L14" i="8"/>
  <c r="J14" i="8"/>
  <c r="L96" i="16" l="1"/>
  <c r="S79" i="17"/>
  <c r="S80" i="17" s="1"/>
  <c r="D28" i="8"/>
  <c r="L17" i="8"/>
  <c r="D29" i="8" s="1"/>
  <c r="D36" i="8" s="1"/>
  <c r="D27" i="8"/>
  <c r="W79" i="17" l="1"/>
  <c r="W80" i="17" s="1"/>
  <c r="AA79" i="17"/>
  <c r="AA80" i="17" s="1"/>
  <c r="I104" i="8"/>
  <c r="I96" i="8"/>
  <c r="I97" i="8"/>
  <c r="I100" i="8"/>
  <c r="I103" i="8"/>
  <c r="I92" i="8"/>
  <c r="I107" i="8"/>
  <c r="I99" i="8"/>
  <c r="I106" i="8"/>
  <c r="I101" i="8"/>
  <c r="I98" i="8"/>
  <c r="I93" i="8"/>
  <c r="I105" i="8"/>
  <c r="I95" i="8"/>
  <c r="I102" i="8"/>
  <c r="I94" i="8"/>
  <c r="I91" i="8"/>
  <c r="D28" i="11"/>
  <c r="D38" i="4"/>
  <c r="D42" i="7"/>
  <c r="D48" i="11"/>
  <c r="D47" i="8"/>
  <c r="D47" i="3"/>
  <c r="D28" i="13" l="1"/>
  <c r="D32" i="13"/>
  <c r="D33" i="13" s="1"/>
  <c r="D34" i="13" s="1"/>
  <c r="D26" i="13"/>
  <c r="L24" i="13"/>
  <c r="L23" i="13"/>
  <c r="L22" i="13"/>
  <c r="L21" i="13"/>
  <c r="L20" i="13"/>
  <c r="L19" i="13"/>
  <c r="L18" i="13"/>
  <c r="L17" i="13"/>
  <c r="L16" i="13"/>
  <c r="L15" i="13"/>
  <c r="L14" i="13"/>
  <c r="D27" i="13" l="1"/>
  <c r="G44" i="13" s="1"/>
  <c r="D35" i="13"/>
  <c r="AA78" i="11"/>
  <c r="W78" i="11"/>
  <c r="AA78" i="8"/>
  <c r="W78" i="8"/>
  <c r="D33" i="8"/>
  <c r="AA77" i="3"/>
  <c r="W77" i="3"/>
  <c r="AB59" i="9"/>
  <c r="X59" i="9"/>
  <c r="D75" i="11" l="1"/>
  <c r="D104" i="11" s="1"/>
  <c r="E104" i="11" s="1"/>
  <c r="F104" i="11" s="1"/>
  <c r="D74" i="11"/>
  <c r="D103" i="11" s="1"/>
  <c r="E103" i="11" s="1"/>
  <c r="F103" i="11" s="1"/>
  <c r="D73" i="11"/>
  <c r="D102" i="11" s="1"/>
  <c r="E102" i="11" s="1"/>
  <c r="F102" i="11" s="1"/>
  <c r="D72" i="11"/>
  <c r="E72" i="11" s="1"/>
  <c r="G72" i="11" s="1"/>
  <c r="D71" i="11"/>
  <c r="D100" i="11" s="1"/>
  <c r="E100" i="11" s="1"/>
  <c r="F100" i="11" s="1"/>
  <c r="D70" i="11"/>
  <c r="E70" i="11" s="1"/>
  <c r="G70" i="11" s="1"/>
  <c r="D69" i="11"/>
  <c r="D98" i="11" s="1"/>
  <c r="E98" i="11" s="1"/>
  <c r="F98" i="11" s="1"/>
  <c r="D68" i="11"/>
  <c r="E68" i="11" s="1"/>
  <c r="G68" i="11" s="1"/>
  <c r="D67" i="11"/>
  <c r="E67" i="11" s="1"/>
  <c r="G67" i="11" s="1"/>
  <c r="D66" i="11"/>
  <c r="E66" i="11" s="1"/>
  <c r="G66" i="11" s="1"/>
  <c r="D65" i="11"/>
  <c r="D94" i="11" s="1"/>
  <c r="E94" i="11" s="1"/>
  <c r="F94" i="11" s="1"/>
  <c r="D64" i="11"/>
  <c r="D93" i="11" s="1"/>
  <c r="E93" i="11" s="1"/>
  <c r="F93" i="11" s="1"/>
  <c r="D63" i="11"/>
  <c r="D92" i="11" s="1"/>
  <c r="E92" i="11" s="1"/>
  <c r="F92" i="11" s="1"/>
  <c r="D62" i="11"/>
  <c r="D91" i="11" s="1"/>
  <c r="E91" i="11" s="1"/>
  <c r="F91" i="11" s="1"/>
  <c r="D61" i="11"/>
  <c r="D90" i="11" s="1"/>
  <c r="E90" i="11" s="1"/>
  <c r="F90" i="11" s="1"/>
  <c r="D60" i="11"/>
  <c r="E60" i="11" s="1"/>
  <c r="G60" i="11" s="1"/>
  <c r="D59" i="11"/>
  <c r="D88" i="11" s="1"/>
  <c r="E88" i="11" s="1"/>
  <c r="F88" i="11" s="1"/>
  <c r="D27" i="11" l="1"/>
  <c r="D45" i="11" s="1"/>
  <c r="D53" i="11" s="1"/>
  <c r="G91" i="11"/>
  <c r="G92" i="11"/>
  <c r="G100" i="11"/>
  <c r="G93" i="11"/>
  <c r="G94" i="11"/>
  <c r="G102" i="11"/>
  <c r="G103" i="11"/>
  <c r="G104" i="11"/>
  <c r="G90" i="11"/>
  <c r="G98" i="11"/>
  <c r="F70" i="11"/>
  <c r="F60" i="11"/>
  <c r="F72" i="11"/>
  <c r="F66" i="11"/>
  <c r="F67" i="11"/>
  <c r="F68" i="11"/>
  <c r="D96" i="11"/>
  <c r="E96" i="11" s="1"/>
  <c r="F96" i="11" s="1"/>
  <c r="D101" i="11"/>
  <c r="E101" i="11" s="1"/>
  <c r="F101" i="11" s="1"/>
  <c r="E59" i="11"/>
  <c r="G59" i="11" s="1"/>
  <c r="E61" i="11"/>
  <c r="G61" i="11" s="1"/>
  <c r="E63" i="11"/>
  <c r="G63" i="11" s="1"/>
  <c r="E65" i="11"/>
  <c r="G65" i="11" s="1"/>
  <c r="E69" i="11"/>
  <c r="G69" i="11" s="1"/>
  <c r="E71" i="11"/>
  <c r="G71" i="11" s="1"/>
  <c r="E73" i="11"/>
  <c r="G73" i="11" s="1"/>
  <c r="E75" i="11"/>
  <c r="G75" i="11" s="1"/>
  <c r="D89" i="11"/>
  <c r="E89" i="11" s="1"/>
  <c r="F89" i="11" s="1"/>
  <c r="D99" i="11"/>
  <c r="E99" i="11" s="1"/>
  <c r="F99" i="11" s="1"/>
  <c r="D97" i="11"/>
  <c r="E97" i="11" s="1"/>
  <c r="F97" i="11" s="1"/>
  <c r="D95" i="11"/>
  <c r="E95" i="11" s="1"/>
  <c r="F95" i="11" s="1"/>
  <c r="E62" i="11"/>
  <c r="G62" i="11" s="1"/>
  <c r="E64" i="11"/>
  <c r="G64" i="11" s="1"/>
  <c r="E74" i="11"/>
  <c r="G74" i="11" s="1"/>
  <c r="D29" i="10"/>
  <c r="D55" i="10"/>
  <c r="E55" i="10" s="1"/>
  <c r="D54" i="10"/>
  <c r="E54" i="10" s="1"/>
  <c r="D53" i="10"/>
  <c r="E53" i="10" s="1"/>
  <c r="D52" i="10"/>
  <c r="E52" i="10" s="1"/>
  <c r="D51" i="10"/>
  <c r="E51" i="10" s="1"/>
  <c r="D50" i="10"/>
  <c r="E50" i="10" s="1"/>
  <c r="D49" i="10"/>
  <c r="E49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26" i="10"/>
  <c r="D49" i="11" l="1"/>
  <c r="H89" i="11"/>
  <c r="H93" i="11"/>
  <c r="H88" i="11"/>
  <c r="H100" i="11"/>
  <c r="H98" i="11"/>
  <c r="H103" i="11"/>
  <c r="H97" i="11"/>
  <c r="G97" i="11"/>
  <c r="H99" i="11"/>
  <c r="G99" i="11"/>
  <c r="H90" i="11"/>
  <c r="H102" i="11"/>
  <c r="H92" i="11"/>
  <c r="H96" i="11"/>
  <c r="G96" i="11"/>
  <c r="G89" i="11"/>
  <c r="H91" i="11"/>
  <c r="J95" i="11"/>
  <c r="J103" i="11"/>
  <c r="J96" i="11"/>
  <c r="J104" i="11"/>
  <c r="J89" i="11"/>
  <c r="J97" i="11"/>
  <c r="J88" i="11"/>
  <c r="J94" i="11"/>
  <c r="J102" i="11"/>
  <c r="J90" i="11"/>
  <c r="J98" i="11"/>
  <c r="J91" i="11"/>
  <c r="J99" i="11"/>
  <c r="J92" i="11"/>
  <c r="J100" i="11"/>
  <c r="J93" i="11"/>
  <c r="J101" i="11"/>
  <c r="H95" i="11"/>
  <c r="G95" i="11"/>
  <c r="G101" i="11"/>
  <c r="H101" i="11"/>
  <c r="H104" i="11"/>
  <c r="H94" i="11"/>
  <c r="F64" i="11"/>
  <c r="F71" i="11"/>
  <c r="F61" i="11"/>
  <c r="F74" i="11"/>
  <c r="F62" i="11"/>
  <c r="F65" i="11"/>
  <c r="F73" i="11"/>
  <c r="F69" i="11"/>
  <c r="F63" i="11"/>
  <c r="F59" i="11"/>
  <c r="F75" i="11"/>
  <c r="D27" i="10"/>
  <c r="F40" i="10"/>
  <c r="F48" i="10"/>
  <c r="F41" i="10"/>
  <c r="F49" i="10"/>
  <c r="F42" i="10"/>
  <c r="F50" i="10"/>
  <c r="F43" i="10"/>
  <c r="F51" i="10"/>
  <c r="F44" i="10"/>
  <c r="F52" i="10"/>
  <c r="F45" i="10"/>
  <c r="F53" i="10"/>
  <c r="F46" i="10"/>
  <c r="F54" i="10"/>
  <c r="F39" i="10"/>
  <c r="F47" i="10"/>
  <c r="F55" i="10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50" i="4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57" i="7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39" i="9"/>
  <c r="I103" i="11" l="1"/>
  <c r="D26" i="11"/>
  <c r="L77" i="11"/>
  <c r="G40" i="10"/>
  <c r="G48" i="10"/>
  <c r="G41" i="10"/>
  <c r="G49" i="10"/>
  <c r="G42" i="10"/>
  <c r="G50" i="10"/>
  <c r="G43" i="10"/>
  <c r="G51" i="10"/>
  <c r="G44" i="10"/>
  <c r="G52" i="10"/>
  <c r="G45" i="10"/>
  <c r="G53" i="10"/>
  <c r="G46" i="10"/>
  <c r="G54" i="10"/>
  <c r="G47" i="10"/>
  <c r="G55" i="10"/>
  <c r="G39" i="10"/>
  <c r="G116" i="3"/>
  <c r="I99" i="11" l="1"/>
  <c r="I89" i="11"/>
  <c r="K89" i="11" s="1"/>
  <c r="I96" i="11"/>
  <c r="K96" i="11" s="1"/>
  <c r="I97" i="11"/>
  <c r="K97" i="11" s="1"/>
  <c r="I90" i="11"/>
  <c r="K90" i="11" s="1"/>
  <c r="I93" i="11"/>
  <c r="I104" i="11"/>
  <c r="I91" i="11"/>
  <c r="I102" i="11"/>
  <c r="I94" i="11"/>
  <c r="I95" i="11"/>
  <c r="K95" i="11" s="1"/>
  <c r="I98" i="11"/>
  <c r="K98" i="11" s="1"/>
  <c r="I92" i="11"/>
  <c r="I100" i="11"/>
  <c r="I101" i="11"/>
  <c r="L79" i="11"/>
  <c r="K103" i="11"/>
  <c r="H61" i="10"/>
  <c r="G71" i="10" s="1"/>
  <c r="H71" i="10" s="1"/>
  <c r="E53" i="9"/>
  <c r="E49" i="9"/>
  <c r="E48" i="9"/>
  <c r="E42" i="9"/>
  <c r="D30" i="9"/>
  <c r="D25" i="9"/>
  <c r="G122" i="8"/>
  <c r="H122" i="8" s="1"/>
  <c r="D26" i="8"/>
  <c r="D107" i="8"/>
  <c r="E107" i="8" s="1"/>
  <c r="F107" i="8" s="1"/>
  <c r="D106" i="8"/>
  <c r="E106" i="8" s="1"/>
  <c r="F106" i="8" s="1"/>
  <c r="D105" i="8"/>
  <c r="E105" i="8" s="1"/>
  <c r="F105" i="8" s="1"/>
  <c r="D104" i="8"/>
  <c r="E104" i="8" s="1"/>
  <c r="F104" i="8" s="1"/>
  <c r="D103" i="8"/>
  <c r="E103" i="8" s="1"/>
  <c r="F103" i="8" s="1"/>
  <c r="D102" i="8"/>
  <c r="E102" i="8" s="1"/>
  <c r="F102" i="8" s="1"/>
  <c r="D101" i="8"/>
  <c r="E101" i="8" s="1"/>
  <c r="F101" i="8" s="1"/>
  <c r="D100" i="8"/>
  <c r="E100" i="8" s="1"/>
  <c r="F100" i="8" s="1"/>
  <c r="D99" i="8"/>
  <c r="E99" i="8" s="1"/>
  <c r="F99" i="8" s="1"/>
  <c r="E65" i="8"/>
  <c r="G65" i="8" s="1"/>
  <c r="D97" i="8"/>
  <c r="E97" i="8" s="1"/>
  <c r="F97" i="8" s="1"/>
  <c r="D96" i="8"/>
  <c r="E96" i="8" s="1"/>
  <c r="F96" i="8" s="1"/>
  <c r="D95" i="8"/>
  <c r="E95" i="8" s="1"/>
  <c r="F95" i="8" s="1"/>
  <c r="D94" i="8"/>
  <c r="E94" i="8" s="1"/>
  <c r="F94" i="8" s="1"/>
  <c r="E60" i="8"/>
  <c r="G60" i="8" s="1"/>
  <c r="D92" i="8"/>
  <c r="E92" i="8" s="1"/>
  <c r="F92" i="8" s="1"/>
  <c r="D91" i="8"/>
  <c r="E91" i="8" s="1"/>
  <c r="F91" i="8" s="1"/>
  <c r="H103" i="8" l="1"/>
  <c r="G103" i="8"/>
  <c r="G104" i="8"/>
  <c r="H104" i="8"/>
  <c r="G105" i="8"/>
  <c r="H105" i="8"/>
  <c r="H102" i="8"/>
  <c r="G102" i="8"/>
  <c r="G97" i="8"/>
  <c r="H97" i="8"/>
  <c r="G106" i="8"/>
  <c r="H106" i="8"/>
  <c r="G94" i="8"/>
  <c r="H94" i="8"/>
  <c r="H95" i="8"/>
  <c r="G95" i="8"/>
  <c r="G96" i="8"/>
  <c r="H96" i="8"/>
  <c r="G91" i="8"/>
  <c r="H91" i="8"/>
  <c r="G99" i="8"/>
  <c r="H99" i="8"/>
  <c r="G107" i="8"/>
  <c r="H107" i="8"/>
  <c r="G92" i="8"/>
  <c r="H92" i="8"/>
  <c r="G100" i="8"/>
  <c r="H100" i="8"/>
  <c r="G101" i="8"/>
  <c r="H101" i="8"/>
  <c r="K99" i="11"/>
  <c r="K93" i="11"/>
  <c r="K102" i="11"/>
  <c r="K92" i="11"/>
  <c r="K88" i="11"/>
  <c r="K94" i="11"/>
  <c r="K101" i="11"/>
  <c r="K100" i="11"/>
  <c r="K91" i="11"/>
  <c r="K104" i="11"/>
  <c r="S79" i="11"/>
  <c r="S80" i="11" s="1"/>
  <c r="L80" i="11"/>
  <c r="W79" i="11"/>
  <c r="W80" i="11" s="1"/>
  <c r="AA79" i="11"/>
  <c r="AA80" i="11" s="1"/>
  <c r="L81" i="11"/>
  <c r="L82" i="11" s="1"/>
  <c r="D44" i="8"/>
  <c r="D52" i="8" s="1"/>
  <c r="D48" i="8"/>
  <c r="G117" i="11"/>
  <c r="H117" i="11" s="1"/>
  <c r="D28" i="9"/>
  <c r="F49" i="9"/>
  <c r="F53" i="9"/>
  <c r="F42" i="9"/>
  <c r="F48" i="9"/>
  <c r="E39" i="9"/>
  <c r="E40" i="9"/>
  <c r="E41" i="9"/>
  <c r="E43" i="9"/>
  <c r="E44" i="9"/>
  <c r="E45" i="9"/>
  <c r="E46" i="9"/>
  <c r="E47" i="9"/>
  <c r="E50" i="9"/>
  <c r="E51" i="9"/>
  <c r="E52" i="9"/>
  <c r="E54" i="9"/>
  <c r="E55" i="9"/>
  <c r="F60" i="8"/>
  <c r="F65" i="8"/>
  <c r="D93" i="8"/>
  <c r="E93" i="8" s="1"/>
  <c r="F93" i="8" s="1"/>
  <c r="D98" i="8"/>
  <c r="E98" i="8" s="1"/>
  <c r="F98" i="8" s="1"/>
  <c r="E58" i="8"/>
  <c r="G58" i="8" s="1"/>
  <c r="E59" i="8"/>
  <c r="G59" i="8" s="1"/>
  <c r="E61" i="8"/>
  <c r="G61" i="8" s="1"/>
  <c r="E62" i="8"/>
  <c r="G62" i="8" s="1"/>
  <c r="E63" i="8"/>
  <c r="G63" i="8" s="1"/>
  <c r="E64" i="8"/>
  <c r="G64" i="8" s="1"/>
  <c r="E66" i="8"/>
  <c r="G66" i="8" s="1"/>
  <c r="E67" i="8"/>
  <c r="G67" i="8" s="1"/>
  <c r="E68" i="8"/>
  <c r="G68" i="8" s="1"/>
  <c r="E69" i="8"/>
  <c r="G69" i="8" s="1"/>
  <c r="E70" i="8"/>
  <c r="G70" i="8" s="1"/>
  <c r="E71" i="8"/>
  <c r="G71" i="8" s="1"/>
  <c r="E72" i="8"/>
  <c r="G72" i="8" s="1"/>
  <c r="E73" i="8"/>
  <c r="G73" i="8" s="1"/>
  <c r="E74" i="8"/>
  <c r="G74" i="8" s="1"/>
  <c r="G98" i="8" l="1"/>
  <c r="H98" i="8"/>
  <c r="J98" i="8"/>
  <c r="J106" i="8"/>
  <c r="J99" i="8"/>
  <c r="J107" i="8"/>
  <c r="J105" i="8"/>
  <c r="J92" i="8"/>
  <c r="J100" i="8"/>
  <c r="J91" i="8"/>
  <c r="J93" i="8"/>
  <c r="J101" i="8"/>
  <c r="J94" i="8"/>
  <c r="J102" i="8"/>
  <c r="J95" i="8"/>
  <c r="J103" i="8"/>
  <c r="J96" i="8"/>
  <c r="J104" i="8"/>
  <c r="J97" i="8"/>
  <c r="G93" i="8"/>
  <c r="H93" i="8"/>
  <c r="L111" i="11"/>
  <c r="G49" i="9"/>
  <c r="G42" i="9"/>
  <c r="G48" i="9"/>
  <c r="G53" i="9"/>
  <c r="F46" i="9"/>
  <c r="G46" i="9"/>
  <c r="F41" i="9"/>
  <c r="G41" i="9"/>
  <c r="F51" i="9"/>
  <c r="G51" i="9"/>
  <c r="F45" i="9"/>
  <c r="G45" i="9"/>
  <c r="F40" i="9"/>
  <c r="G40" i="9"/>
  <c r="F52" i="9"/>
  <c r="G52" i="9"/>
  <c r="F55" i="9"/>
  <c r="G55" i="9"/>
  <c r="F50" i="9"/>
  <c r="G50" i="9"/>
  <c r="F44" i="9"/>
  <c r="G44" i="9"/>
  <c r="F39" i="9"/>
  <c r="G39" i="9"/>
  <c r="F54" i="9"/>
  <c r="G54" i="9"/>
  <c r="F47" i="9"/>
  <c r="G47" i="9"/>
  <c r="F43" i="9"/>
  <c r="G43" i="9"/>
  <c r="F74" i="8"/>
  <c r="F70" i="8"/>
  <c r="F66" i="8"/>
  <c r="F61" i="8"/>
  <c r="F73" i="8"/>
  <c r="F69" i="8"/>
  <c r="F64" i="8"/>
  <c r="F59" i="8"/>
  <c r="F72" i="8"/>
  <c r="F68" i="8"/>
  <c r="F63" i="8"/>
  <c r="F58" i="8"/>
  <c r="F71" i="8"/>
  <c r="F67" i="8"/>
  <c r="F62" i="8"/>
  <c r="L77" i="8" l="1"/>
  <c r="K91" i="8" s="1"/>
  <c r="M58" i="9"/>
  <c r="L79" i="8" l="1"/>
  <c r="L81" i="8" s="1"/>
  <c r="L82" i="8" s="1"/>
  <c r="M60" i="9"/>
  <c r="L71" i="9" s="1"/>
  <c r="M71" i="9" s="1"/>
  <c r="T60" i="9"/>
  <c r="M62" i="9"/>
  <c r="D29" i="7"/>
  <c r="S79" i="8" l="1"/>
  <c r="AA79" i="8" s="1"/>
  <c r="AA80" i="8" s="1"/>
  <c r="L80" i="8"/>
  <c r="K95" i="8"/>
  <c r="K103" i="8"/>
  <c r="K96" i="8"/>
  <c r="K104" i="8"/>
  <c r="K97" i="8"/>
  <c r="K105" i="8"/>
  <c r="K98" i="8"/>
  <c r="K107" i="8"/>
  <c r="K92" i="8"/>
  <c r="K100" i="8"/>
  <c r="K93" i="8"/>
  <c r="K101" i="8"/>
  <c r="K94" i="8"/>
  <c r="K102" i="8"/>
  <c r="K106" i="8"/>
  <c r="K99" i="8"/>
  <c r="AB60" i="9"/>
  <c r="AB61" i="9" s="1"/>
  <c r="T61" i="9"/>
  <c r="X60" i="9"/>
  <c r="X61" i="9" s="1"/>
  <c r="E71" i="7"/>
  <c r="E67" i="7"/>
  <c r="E66" i="7"/>
  <c r="E60" i="7"/>
  <c r="E59" i="7"/>
  <c r="D27" i="7"/>
  <c r="W79" i="8" l="1"/>
  <c r="W80" i="8" s="1"/>
  <c r="S80" i="8"/>
  <c r="L109" i="8"/>
  <c r="L112" i="8" s="1"/>
  <c r="L110" i="8" s="1"/>
  <c r="D39" i="7"/>
  <c r="D47" i="7" s="1"/>
  <c r="D43" i="7"/>
  <c r="D28" i="7"/>
  <c r="F59" i="7"/>
  <c r="F67" i="7"/>
  <c r="F71" i="7"/>
  <c r="F60" i="7"/>
  <c r="F66" i="7"/>
  <c r="E57" i="7"/>
  <c r="E58" i="7"/>
  <c r="E61" i="7"/>
  <c r="E62" i="7"/>
  <c r="E63" i="7"/>
  <c r="E64" i="7"/>
  <c r="E65" i="7"/>
  <c r="E68" i="7"/>
  <c r="E69" i="7"/>
  <c r="E70" i="7"/>
  <c r="E72" i="7"/>
  <c r="E73" i="7"/>
  <c r="G57" i="7" l="1"/>
  <c r="F69" i="7"/>
  <c r="F63" i="7"/>
  <c r="F57" i="7"/>
  <c r="F73" i="7"/>
  <c r="F68" i="7"/>
  <c r="F62" i="7"/>
  <c r="F72" i="7"/>
  <c r="F65" i="7"/>
  <c r="F61" i="7"/>
  <c r="F70" i="7"/>
  <c r="F64" i="7"/>
  <c r="F58" i="7"/>
  <c r="G129" i="8" l="1"/>
  <c r="H129" i="8" s="1"/>
  <c r="L115" i="8"/>
  <c r="G124" i="11"/>
  <c r="H124" i="11" s="1"/>
  <c r="E64" i="4"/>
  <c r="E63" i="4"/>
  <c r="E61" i="4"/>
  <c r="E59" i="4"/>
  <c r="E58" i="4"/>
  <c r="E51" i="4"/>
  <c r="D26" i="4"/>
  <c r="D39" i="4" s="1"/>
  <c r="D35" i="4" l="1"/>
  <c r="D27" i="4"/>
  <c r="F63" i="4"/>
  <c r="F64" i="4"/>
  <c r="F58" i="4"/>
  <c r="F51" i="4"/>
  <c r="F59" i="4"/>
  <c r="F61" i="4"/>
  <c r="E50" i="4"/>
  <c r="E52" i="4"/>
  <c r="E54" i="4"/>
  <c r="E56" i="4"/>
  <c r="E60" i="4"/>
  <c r="E62" i="4"/>
  <c r="E66" i="4"/>
  <c r="E53" i="4"/>
  <c r="E55" i="4"/>
  <c r="E57" i="4"/>
  <c r="E65" i="4"/>
  <c r="F56" i="4" l="1"/>
  <c r="F55" i="4"/>
  <c r="D43" i="4" s="1"/>
  <c r="G51" i="4" s="1"/>
  <c r="F65" i="4"/>
  <c r="F60" i="4"/>
  <c r="F57" i="4"/>
  <c r="F54" i="4"/>
  <c r="F53" i="4"/>
  <c r="F52" i="4"/>
  <c r="F50" i="4"/>
  <c r="F66" i="4"/>
  <c r="F62" i="4"/>
  <c r="H116" i="3"/>
  <c r="G50" i="4" l="1"/>
  <c r="G63" i="4"/>
  <c r="G57" i="4"/>
  <c r="G64" i="4"/>
  <c r="G62" i="4"/>
  <c r="G53" i="4"/>
  <c r="G54" i="4"/>
  <c r="G66" i="4"/>
  <c r="G58" i="4"/>
  <c r="G52" i="4"/>
  <c r="G65" i="4"/>
  <c r="G61" i="4"/>
  <c r="G56" i="4"/>
  <c r="G60" i="4"/>
  <c r="G59" i="4"/>
  <c r="G55" i="4"/>
  <c r="G71" i="4" l="1"/>
  <c r="G80" i="4" s="1"/>
  <c r="E64" i="3"/>
  <c r="F64" i="3" s="1"/>
  <c r="D99" i="3"/>
  <c r="E99" i="3" s="1"/>
  <c r="E71" i="3"/>
  <c r="F71" i="3" s="1"/>
  <c r="D106" i="3"/>
  <c r="E106" i="3" s="1"/>
  <c r="E70" i="3"/>
  <c r="D105" i="3"/>
  <c r="E105" i="3" s="1"/>
  <c r="E69" i="3"/>
  <c r="D104" i="3"/>
  <c r="E104" i="3" s="1"/>
  <c r="E61" i="3"/>
  <c r="F61" i="3" s="1"/>
  <c r="D96" i="3"/>
  <c r="E96" i="3" s="1"/>
  <c r="E65" i="3"/>
  <c r="F65" i="3" s="1"/>
  <c r="D100" i="3"/>
  <c r="E100" i="3" s="1"/>
  <c r="E63" i="3"/>
  <c r="F63" i="3" s="1"/>
  <c r="D98" i="3"/>
  <c r="E98" i="3" s="1"/>
  <c r="E68" i="3"/>
  <c r="D103" i="3"/>
  <c r="E103" i="3" s="1"/>
  <c r="E60" i="3"/>
  <c r="F60" i="3" s="1"/>
  <c r="D95" i="3"/>
  <c r="E95" i="3" s="1"/>
  <c r="E72" i="3"/>
  <c r="D107" i="3"/>
  <c r="E107" i="3" s="1"/>
  <c r="E62" i="3"/>
  <c r="D97" i="3"/>
  <c r="E97" i="3" s="1"/>
  <c r="E67" i="3"/>
  <c r="D102" i="3"/>
  <c r="E102" i="3" s="1"/>
  <c r="E59" i="3"/>
  <c r="F59" i="3" s="1"/>
  <c r="D94" i="3"/>
  <c r="E94" i="3" s="1"/>
  <c r="E73" i="3"/>
  <c r="D108" i="3"/>
  <c r="E108" i="3" s="1"/>
  <c r="E57" i="3"/>
  <c r="D92" i="3"/>
  <c r="E92" i="3" s="1"/>
  <c r="E66" i="3"/>
  <c r="D101" i="3"/>
  <c r="E101" i="3" s="1"/>
  <c r="E58" i="3"/>
  <c r="D93" i="3"/>
  <c r="E93" i="3" s="1"/>
  <c r="F66" i="3" l="1"/>
  <c r="F68" i="3"/>
  <c r="F73" i="3"/>
  <c r="F72" i="3"/>
  <c r="F58" i="3"/>
  <c r="F67" i="3"/>
  <c r="F69" i="3"/>
  <c r="F57" i="3"/>
  <c r="F62" i="3"/>
  <c r="F70" i="3"/>
  <c r="G67" i="7" l="1"/>
  <c r="G63" i="7"/>
  <c r="G71" i="7"/>
  <c r="G61" i="7"/>
  <c r="G64" i="7"/>
  <c r="G62" i="7"/>
  <c r="G58" i="7"/>
  <c r="G68" i="7"/>
  <c r="G70" i="7"/>
  <c r="G72" i="7"/>
  <c r="G73" i="7"/>
  <c r="G59" i="7"/>
  <c r="G66" i="7"/>
  <c r="G60" i="7"/>
  <c r="G69" i="7"/>
  <c r="G65" i="7"/>
  <c r="M76" i="7" l="1"/>
  <c r="M78" i="7" s="1"/>
  <c r="M80" i="7" s="1"/>
  <c r="G91" i="7" s="1"/>
  <c r="I91" i="7" s="1"/>
  <c r="H10" i="14" l="1"/>
  <c r="J16" i="24" s="1"/>
  <c r="H11" i="14"/>
  <c r="H6" i="14"/>
  <c r="H15" i="14"/>
  <c r="J16" i="28" s="1"/>
  <c r="H18" i="14"/>
  <c r="J16" i="29" s="1"/>
  <c r="H12" i="14"/>
  <c r="J16" i="26" s="1"/>
  <c r="H13" i="14"/>
  <c r="H16" i="14"/>
  <c r="H14" i="14"/>
  <c r="J16" i="27" s="1"/>
  <c r="H8" i="14"/>
  <c r="H9" i="14"/>
  <c r="J16" i="23" s="1"/>
  <c r="H17" i="14"/>
  <c r="J16" i="31" s="1"/>
  <c r="K16" i="26" l="1"/>
  <c r="K16" i="29"/>
  <c r="K16" i="28"/>
  <c r="K16" i="31"/>
  <c r="K16" i="27"/>
  <c r="J16" i="3"/>
  <c r="J16" i="19"/>
  <c r="J16" i="21"/>
  <c r="J16" i="16"/>
  <c r="J16" i="17"/>
  <c r="K16" i="23"/>
  <c r="K16" i="24"/>
  <c r="K16" i="17" l="1"/>
  <c r="D28" i="17" s="1"/>
  <c r="D27" i="17"/>
  <c r="D27" i="16"/>
  <c r="K16" i="16"/>
  <c r="D28" i="16" s="1"/>
  <c r="G11" i="14"/>
  <c r="G13" i="14"/>
  <c r="K16" i="21"/>
  <c r="D28" i="21" s="1"/>
  <c r="D27" i="21"/>
  <c r="G6" i="14"/>
  <c r="G8" i="14"/>
  <c r="K16" i="19"/>
  <c r="D28" i="19" s="1"/>
  <c r="D27" i="19"/>
  <c r="G16" i="14"/>
  <c r="D27" i="3"/>
  <c r="K16" i="3"/>
  <c r="D28" i="3" s="1"/>
  <c r="G7" i="14" l="1"/>
  <c r="I11" i="14"/>
  <c r="G10" i="14"/>
  <c r="D44" i="19"/>
  <c r="D52" i="19" s="1"/>
  <c r="Q13" i="14" s="1"/>
  <c r="R13" i="14" s="1"/>
  <c r="D48" i="19"/>
  <c r="I6" i="14"/>
  <c r="D44" i="21"/>
  <c r="D52" i="21" s="1"/>
  <c r="Q16" i="14" s="1"/>
  <c r="R16" i="14" s="1"/>
  <c r="D48" i="21"/>
  <c r="D31" i="21"/>
  <c r="L80" i="21" s="1"/>
  <c r="W16" i="14" s="1"/>
  <c r="G12" i="14"/>
  <c r="G62" i="3"/>
  <c r="G73" i="3"/>
  <c r="G69" i="3"/>
  <c r="G58" i="3"/>
  <c r="G63" i="3"/>
  <c r="G66" i="3"/>
  <c r="G59" i="3"/>
  <c r="G64" i="3"/>
  <c r="G67" i="3"/>
  <c r="G72" i="3"/>
  <c r="G60" i="3"/>
  <c r="G68" i="3"/>
  <c r="G61" i="3"/>
  <c r="G70" i="3"/>
  <c r="G65" i="3"/>
  <c r="G71" i="3"/>
  <c r="G57" i="3"/>
  <c r="D29" i="3"/>
  <c r="I8" i="14"/>
  <c r="D29" i="21"/>
  <c r="G57" i="16"/>
  <c r="G65" i="16"/>
  <c r="G67" i="16"/>
  <c r="G59" i="16"/>
  <c r="D29" i="16"/>
  <c r="G71" i="16"/>
  <c r="G64" i="16"/>
  <c r="G72" i="16"/>
  <c r="G73" i="16"/>
  <c r="G69" i="16"/>
  <c r="G61" i="16"/>
  <c r="G62" i="16"/>
  <c r="G58" i="16"/>
  <c r="G66" i="16"/>
  <c r="G60" i="16"/>
  <c r="G63" i="16"/>
  <c r="G68" i="16"/>
  <c r="G70" i="16"/>
  <c r="G59" i="19"/>
  <c r="G72" i="19"/>
  <c r="G65" i="19"/>
  <c r="G68" i="19"/>
  <c r="G64" i="19"/>
  <c r="G62" i="19"/>
  <c r="G69" i="19"/>
  <c r="G66" i="19"/>
  <c r="G67" i="19"/>
  <c r="G57" i="19"/>
  <c r="G73" i="19"/>
  <c r="G61" i="19"/>
  <c r="G60" i="19"/>
  <c r="G71" i="19"/>
  <c r="D29" i="19"/>
  <c r="G58" i="19"/>
  <c r="G70" i="19"/>
  <c r="G63" i="19"/>
  <c r="G81" i="19"/>
  <c r="G9" i="14"/>
  <c r="G15" i="14"/>
  <c r="D44" i="3"/>
  <c r="D52" i="3" s="1"/>
  <c r="Q6" i="14" s="1"/>
  <c r="D48" i="3"/>
  <c r="I13" i="14"/>
  <c r="D44" i="16"/>
  <c r="D52" i="16" s="1"/>
  <c r="Q8" i="14" s="1"/>
  <c r="R8" i="14" s="1"/>
  <c r="D48" i="16"/>
  <c r="G18" i="14"/>
  <c r="G17" i="14"/>
  <c r="I16" i="14"/>
  <c r="D44" i="17"/>
  <c r="D52" i="17" s="1"/>
  <c r="Q11" i="14" s="1"/>
  <c r="R11" i="14" s="1"/>
  <c r="D48" i="17"/>
  <c r="G14" i="14"/>
  <c r="G69" i="17"/>
  <c r="G63" i="17"/>
  <c r="G57" i="17"/>
  <c r="G62" i="17"/>
  <c r="G59" i="17"/>
  <c r="G68" i="17"/>
  <c r="G70" i="17"/>
  <c r="G65" i="17"/>
  <c r="G67" i="17"/>
  <c r="G58" i="17"/>
  <c r="G60" i="17"/>
  <c r="G73" i="17"/>
  <c r="G71" i="17"/>
  <c r="G64" i="17"/>
  <c r="G72" i="17"/>
  <c r="G66" i="17"/>
  <c r="G61" i="17"/>
  <c r="D29" i="17"/>
  <c r="G81" i="17"/>
  <c r="G60" i="21" l="1"/>
  <c r="G65" i="21"/>
  <c r="G63" i="21"/>
  <c r="G72" i="21"/>
  <c r="G62" i="21"/>
  <c r="G68" i="21"/>
  <c r="G58" i="21"/>
  <c r="G66" i="21"/>
  <c r="G59" i="21"/>
  <c r="G67" i="21"/>
  <c r="G70" i="21"/>
  <c r="G57" i="21"/>
  <c r="G69" i="21"/>
  <c r="G61" i="21"/>
  <c r="G64" i="21"/>
  <c r="G73" i="21"/>
  <c r="G71" i="21"/>
  <c r="G19" i="14"/>
  <c r="L76" i="19"/>
  <c r="I12" i="14"/>
  <c r="J23" i="26" s="1"/>
  <c r="I14" i="14"/>
  <c r="J23" i="27" s="1"/>
  <c r="I17" i="14"/>
  <c r="J23" i="31" s="1"/>
  <c r="H7" i="14"/>
  <c r="I9" i="14"/>
  <c r="J23" i="23" s="1"/>
  <c r="I10" i="14"/>
  <c r="J23" i="24" s="1"/>
  <c r="L76" i="17"/>
  <c r="F98" i="17" s="1"/>
  <c r="L76" i="16"/>
  <c r="F107" i="16" s="1"/>
  <c r="I15" i="14"/>
  <c r="J23" i="28" s="1"/>
  <c r="I18" i="14"/>
  <c r="J23" i="29" s="1"/>
  <c r="R6" i="14"/>
  <c r="L76" i="3"/>
  <c r="F94" i="3" l="1"/>
  <c r="L78" i="3"/>
  <c r="L76" i="21"/>
  <c r="F97" i="21" s="1"/>
  <c r="F98" i="3"/>
  <c r="F100" i="3"/>
  <c r="F94" i="16"/>
  <c r="F93" i="3"/>
  <c r="F101" i="3"/>
  <c r="F95" i="16"/>
  <c r="F95" i="17"/>
  <c r="F107" i="3"/>
  <c r="F101" i="17"/>
  <c r="F99" i="3"/>
  <c r="F109" i="17"/>
  <c r="K23" i="28"/>
  <c r="D28" i="28" s="1"/>
  <c r="D27" i="28"/>
  <c r="K23" i="31"/>
  <c r="D28" i="31" s="1"/>
  <c r="D27" i="31"/>
  <c r="K23" i="27"/>
  <c r="D28" i="27" s="1"/>
  <c r="D27" i="27"/>
  <c r="F101" i="16"/>
  <c r="K23" i="26"/>
  <c r="D28" i="26" s="1"/>
  <c r="D27" i="26"/>
  <c r="K23" i="29"/>
  <c r="D28" i="29" s="1"/>
  <c r="D27" i="29"/>
  <c r="F105" i="3"/>
  <c r="F96" i="3"/>
  <c r="F97" i="3"/>
  <c r="F108" i="3"/>
  <c r="F105" i="17"/>
  <c r="F103" i="3"/>
  <c r="J16" i="22"/>
  <c r="H19" i="14"/>
  <c r="F105" i="16"/>
  <c r="L78" i="16"/>
  <c r="F102" i="16"/>
  <c r="F92" i="16"/>
  <c r="F97" i="16"/>
  <c r="F103" i="16"/>
  <c r="F96" i="16"/>
  <c r="F108" i="16"/>
  <c r="L78" i="17"/>
  <c r="L83" i="17" s="1"/>
  <c r="W11" i="14" s="1"/>
  <c r="F108" i="17"/>
  <c r="F96" i="17"/>
  <c r="F99" i="17"/>
  <c r="F104" i="17"/>
  <c r="F102" i="17"/>
  <c r="F110" i="17"/>
  <c r="F106" i="17"/>
  <c r="F107" i="17"/>
  <c r="F94" i="17"/>
  <c r="F100" i="17"/>
  <c r="F97" i="17"/>
  <c r="F103" i="17"/>
  <c r="F100" i="16"/>
  <c r="L78" i="21"/>
  <c r="F100" i="21"/>
  <c r="F107" i="21"/>
  <c r="F104" i="21"/>
  <c r="F99" i="21"/>
  <c r="F101" i="21"/>
  <c r="F98" i="21"/>
  <c r="F105" i="21"/>
  <c r="F96" i="21"/>
  <c r="F102" i="21"/>
  <c r="F106" i="21"/>
  <c r="F92" i="21"/>
  <c r="F94" i="21"/>
  <c r="F93" i="21"/>
  <c r="F95" i="21"/>
  <c r="F108" i="21"/>
  <c r="F106" i="16"/>
  <c r="F104" i="16"/>
  <c r="F93" i="16"/>
  <c r="F92" i="3"/>
  <c r="F95" i="3"/>
  <c r="F102" i="3"/>
  <c r="F106" i="3"/>
  <c r="F104" i="3"/>
  <c r="I7" i="14"/>
  <c r="F98" i="16"/>
  <c r="F99" i="16"/>
  <c r="K23" i="24"/>
  <c r="D28" i="24" s="1"/>
  <c r="D27" i="24"/>
  <c r="K23" i="23"/>
  <c r="D28" i="23" s="1"/>
  <c r="D27" i="23"/>
  <c r="F108" i="19"/>
  <c r="L78" i="19"/>
  <c r="L83" i="19" s="1"/>
  <c r="W13" i="14" s="1"/>
  <c r="F101" i="19"/>
  <c r="F96" i="19"/>
  <c r="F98" i="19"/>
  <c r="F99" i="19"/>
  <c r="F95" i="19"/>
  <c r="F103" i="19"/>
  <c r="F105" i="19"/>
  <c r="F100" i="19"/>
  <c r="F104" i="19"/>
  <c r="F109" i="19"/>
  <c r="F107" i="19"/>
  <c r="F102" i="19"/>
  <c r="F110" i="19"/>
  <c r="F106" i="19"/>
  <c r="F97" i="19"/>
  <c r="F94" i="19"/>
  <c r="F103" i="21" l="1"/>
  <c r="D44" i="27"/>
  <c r="D52" i="27" s="1"/>
  <c r="Q14" i="14" s="1"/>
  <c r="R14" i="14" s="1"/>
  <c r="D48" i="27"/>
  <c r="G59" i="27"/>
  <c r="G65" i="27"/>
  <c r="G62" i="27"/>
  <c r="G69" i="27"/>
  <c r="G58" i="27"/>
  <c r="G71" i="27"/>
  <c r="G60" i="27"/>
  <c r="G73" i="27"/>
  <c r="G70" i="27"/>
  <c r="G63" i="27"/>
  <c r="G66" i="27"/>
  <c r="G72" i="27"/>
  <c r="G81" i="27"/>
  <c r="G68" i="27"/>
  <c r="G61" i="27"/>
  <c r="G67" i="27"/>
  <c r="G57" i="27"/>
  <c r="D29" i="27"/>
  <c r="G64" i="27"/>
  <c r="D31" i="31"/>
  <c r="G64" i="31" s="1"/>
  <c r="D48" i="31"/>
  <c r="D44" i="31"/>
  <c r="D52" i="31" s="1"/>
  <c r="Q17" i="14" s="1"/>
  <c r="R17" i="14" s="1"/>
  <c r="D44" i="29"/>
  <c r="D52" i="29" s="1"/>
  <c r="Q18" i="14" s="1"/>
  <c r="R18" i="14" s="1"/>
  <c r="D48" i="29"/>
  <c r="D29" i="31"/>
  <c r="G69" i="26"/>
  <c r="G70" i="26"/>
  <c r="G67" i="26"/>
  <c r="D29" i="26"/>
  <c r="G61" i="26"/>
  <c r="G73" i="26"/>
  <c r="G81" i="26"/>
  <c r="G58" i="26"/>
  <c r="G64" i="26"/>
  <c r="G57" i="26"/>
  <c r="G68" i="26"/>
  <c r="G63" i="26"/>
  <c r="G65" i="26"/>
  <c r="G71" i="26"/>
  <c r="G62" i="26"/>
  <c r="G72" i="26"/>
  <c r="G60" i="26"/>
  <c r="G66" i="26"/>
  <c r="G59" i="26"/>
  <c r="G72" i="29"/>
  <c r="G60" i="29"/>
  <c r="G73" i="29"/>
  <c r="G68" i="29"/>
  <c r="G57" i="29"/>
  <c r="G66" i="29"/>
  <c r="G81" i="29"/>
  <c r="G63" i="29"/>
  <c r="G70" i="29"/>
  <c r="G62" i="29"/>
  <c r="G71" i="29"/>
  <c r="G65" i="29"/>
  <c r="G69" i="29"/>
  <c r="G64" i="29"/>
  <c r="G59" i="29"/>
  <c r="D29" i="29"/>
  <c r="G67" i="29"/>
  <c r="G58" i="29"/>
  <c r="G61" i="29"/>
  <c r="D44" i="28"/>
  <c r="D52" i="28" s="1"/>
  <c r="Q15" i="14" s="1"/>
  <c r="R15" i="14" s="1"/>
  <c r="D48" i="28"/>
  <c r="D44" i="26"/>
  <c r="D52" i="26" s="1"/>
  <c r="Q12" i="14" s="1"/>
  <c r="R12" i="14" s="1"/>
  <c r="D48" i="26"/>
  <c r="G72" i="28"/>
  <c r="G66" i="28"/>
  <c r="G71" i="28"/>
  <c r="G63" i="28"/>
  <c r="G60" i="28"/>
  <c r="G57" i="28"/>
  <c r="G59" i="28"/>
  <c r="G73" i="28"/>
  <c r="G62" i="28"/>
  <c r="G64" i="28"/>
  <c r="G65" i="28"/>
  <c r="D29" i="28"/>
  <c r="G61" i="28"/>
  <c r="G67" i="28"/>
  <c r="G69" i="28"/>
  <c r="G58" i="28"/>
  <c r="G68" i="28"/>
  <c r="G70" i="28"/>
  <c r="G81" i="28"/>
  <c r="S78" i="3"/>
  <c r="G80" i="3"/>
  <c r="D44" i="23"/>
  <c r="D52" i="23" s="1"/>
  <c r="Q9" i="14" s="1"/>
  <c r="R9" i="14" s="1"/>
  <c r="D48" i="23"/>
  <c r="L99" i="17"/>
  <c r="L103" i="17" s="1"/>
  <c r="S78" i="16"/>
  <c r="G80" i="16"/>
  <c r="D48" i="24"/>
  <c r="D44" i="24"/>
  <c r="D52" i="24" s="1"/>
  <c r="Q10" i="14" s="1"/>
  <c r="R10" i="14" s="1"/>
  <c r="D31" i="24"/>
  <c r="G57" i="24" s="1"/>
  <c r="J23" i="22"/>
  <c r="K23" i="22" s="1"/>
  <c r="I19" i="14"/>
  <c r="L97" i="21"/>
  <c r="L101" i="21" s="1"/>
  <c r="L97" i="3"/>
  <c r="L101" i="3" s="1"/>
  <c r="G59" i="23"/>
  <c r="G68" i="23"/>
  <c r="G71" i="23"/>
  <c r="G64" i="23"/>
  <c r="G61" i="23"/>
  <c r="G81" i="23"/>
  <c r="G70" i="23"/>
  <c r="G58" i="23"/>
  <c r="G63" i="23"/>
  <c r="G67" i="23"/>
  <c r="G65" i="23"/>
  <c r="G60" i="23"/>
  <c r="G69" i="23"/>
  <c r="D29" i="23"/>
  <c r="G73" i="23"/>
  <c r="G57" i="23"/>
  <c r="G72" i="23"/>
  <c r="G62" i="23"/>
  <c r="G66" i="23"/>
  <c r="L97" i="16"/>
  <c r="L101" i="16" s="1"/>
  <c r="D29" i="24"/>
  <c r="L99" i="19"/>
  <c r="L103" i="19" s="1"/>
  <c r="S78" i="21"/>
  <c r="G80" i="21"/>
  <c r="K16" i="22"/>
  <c r="G64" i="24" l="1"/>
  <c r="G73" i="24"/>
  <c r="G62" i="31"/>
  <c r="G70" i="31"/>
  <c r="G63" i="31"/>
  <c r="D27" i="22"/>
  <c r="D28" i="22"/>
  <c r="G61" i="22" s="1"/>
  <c r="G67" i="31"/>
  <c r="L76" i="28"/>
  <c r="F105" i="28" s="1"/>
  <c r="F95" i="28"/>
  <c r="L76" i="29"/>
  <c r="G63" i="24"/>
  <c r="G60" i="24"/>
  <c r="G71" i="31"/>
  <c r="G65" i="31"/>
  <c r="G72" i="24"/>
  <c r="G61" i="24"/>
  <c r="G72" i="31"/>
  <c r="G68" i="31"/>
  <c r="G59" i="31"/>
  <c r="L76" i="26"/>
  <c r="F104" i="26" s="1"/>
  <c r="G62" i="24"/>
  <c r="G69" i="24"/>
  <c r="G65" i="24"/>
  <c r="F108" i="26"/>
  <c r="G57" i="31"/>
  <c r="G61" i="31"/>
  <c r="G71" i="24"/>
  <c r="G70" i="24"/>
  <c r="G59" i="24"/>
  <c r="F102" i="26"/>
  <c r="G69" i="31"/>
  <c r="G66" i="31"/>
  <c r="L76" i="27"/>
  <c r="G66" i="24"/>
  <c r="F107" i="26"/>
  <c r="G73" i="31"/>
  <c r="G60" i="31"/>
  <c r="G58" i="24"/>
  <c r="G68" i="24"/>
  <c r="G67" i="24"/>
  <c r="G58" i="31"/>
  <c r="L106" i="19"/>
  <c r="S13" i="14" s="1"/>
  <c r="L101" i="19"/>
  <c r="G126" i="19" s="1"/>
  <c r="L104" i="21"/>
  <c r="S16" i="14" s="1"/>
  <c r="L99" i="21"/>
  <c r="L101" i="17"/>
  <c r="G126" i="17" s="1"/>
  <c r="L106" i="17"/>
  <c r="S11" i="14" s="1"/>
  <c r="D44" i="22"/>
  <c r="D52" i="22" s="1"/>
  <c r="Q7" i="14" s="1"/>
  <c r="D48" i="22"/>
  <c r="L104" i="3"/>
  <c r="S6" i="14" s="1"/>
  <c r="L99" i="3"/>
  <c r="L99" i="16"/>
  <c r="G124" i="16" s="1"/>
  <c r="L104" i="16"/>
  <c r="S8" i="14" s="1"/>
  <c r="L76" i="23"/>
  <c r="G65" i="22"/>
  <c r="G68" i="22"/>
  <c r="G70" i="22"/>
  <c r="G62" i="22"/>
  <c r="G72" i="22"/>
  <c r="S79" i="16"/>
  <c r="AA78" i="16"/>
  <c r="AA79" i="16" s="1"/>
  <c r="W78" i="16"/>
  <c r="W79" i="16" s="1"/>
  <c r="W78" i="21"/>
  <c r="W79" i="21" s="1"/>
  <c r="AA78" i="21"/>
  <c r="AA79" i="21" s="1"/>
  <c r="S79" i="21"/>
  <c r="W78" i="3"/>
  <c r="W79" i="3" s="1"/>
  <c r="AA78" i="3"/>
  <c r="AA79" i="3" s="1"/>
  <c r="S79" i="3"/>
  <c r="G59" i="22" l="1"/>
  <c r="G64" i="22"/>
  <c r="D29" i="22"/>
  <c r="G63" i="22"/>
  <c r="G66" i="22"/>
  <c r="G67" i="22"/>
  <c r="G57" i="22"/>
  <c r="F104" i="28"/>
  <c r="G69" i="22"/>
  <c r="G81" i="22"/>
  <c r="G58" i="22"/>
  <c r="G60" i="22"/>
  <c r="G73" i="22"/>
  <c r="G71" i="22"/>
  <c r="F100" i="28"/>
  <c r="F94" i="28"/>
  <c r="F97" i="28"/>
  <c r="F106" i="28"/>
  <c r="F99" i="28"/>
  <c r="F108" i="28"/>
  <c r="L78" i="28"/>
  <c r="L83" i="28" s="1"/>
  <c r="W15" i="14" s="1"/>
  <c r="F96" i="28"/>
  <c r="F102" i="28"/>
  <c r="F107" i="28"/>
  <c r="F106" i="26"/>
  <c r="L76" i="24"/>
  <c r="F97" i="24" s="1"/>
  <c r="F99" i="26"/>
  <c r="F100" i="26"/>
  <c r="F98" i="26"/>
  <c r="F101" i="26"/>
  <c r="F98" i="28"/>
  <c r="F95" i="26"/>
  <c r="F103" i="28"/>
  <c r="F109" i="28"/>
  <c r="F105" i="26"/>
  <c r="F101" i="28"/>
  <c r="F110" i="28"/>
  <c r="L76" i="31"/>
  <c r="L78" i="27"/>
  <c r="L83" i="27" s="1"/>
  <c r="W14" i="14" s="1"/>
  <c r="F100" i="27"/>
  <c r="F110" i="27"/>
  <c r="F96" i="27"/>
  <c r="F101" i="27"/>
  <c r="F106" i="27"/>
  <c r="F107" i="27"/>
  <c r="F94" i="27"/>
  <c r="F97" i="27"/>
  <c r="F105" i="27"/>
  <c r="F108" i="27"/>
  <c r="F98" i="27"/>
  <c r="F95" i="27"/>
  <c r="F104" i="27"/>
  <c r="F103" i="27"/>
  <c r="F102" i="27"/>
  <c r="F109" i="27"/>
  <c r="F99" i="27"/>
  <c r="L78" i="26"/>
  <c r="L83" i="26" s="1"/>
  <c r="W12" i="14" s="1"/>
  <c r="F110" i="26"/>
  <c r="F109" i="26"/>
  <c r="F103" i="26"/>
  <c r="F94" i="26"/>
  <c r="F97" i="26"/>
  <c r="L78" i="29"/>
  <c r="L83" i="29" s="1"/>
  <c r="W18" i="14" s="1"/>
  <c r="F109" i="29"/>
  <c r="F108" i="29"/>
  <c r="F100" i="29"/>
  <c r="F95" i="29"/>
  <c r="F99" i="29"/>
  <c r="F94" i="29"/>
  <c r="F97" i="29"/>
  <c r="F96" i="29"/>
  <c r="F104" i="29"/>
  <c r="F103" i="29"/>
  <c r="F101" i="29"/>
  <c r="F105" i="29"/>
  <c r="F102" i="29"/>
  <c r="F98" i="29"/>
  <c r="F106" i="29"/>
  <c r="F110" i="29"/>
  <c r="F107" i="29"/>
  <c r="F96" i="26"/>
  <c r="L78" i="23"/>
  <c r="L83" i="23" s="1"/>
  <c r="W9" i="14" s="1"/>
  <c r="F102" i="23"/>
  <c r="F103" i="23"/>
  <c r="F105" i="23"/>
  <c r="F95" i="23"/>
  <c r="F107" i="23"/>
  <c r="F98" i="23"/>
  <c r="F106" i="23"/>
  <c r="F100" i="23"/>
  <c r="F110" i="23"/>
  <c r="F109" i="23"/>
  <c r="F108" i="23"/>
  <c r="F97" i="23"/>
  <c r="F101" i="23"/>
  <c r="F104" i="23"/>
  <c r="F94" i="23"/>
  <c r="F96" i="23"/>
  <c r="F99" i="23"/>
  <c r="H126" i="17"/>
  <c r="U11" i="14" s="1"/>
  <c r="T11" i="14"/>
  <c r="R7" i="14"/>
  <c r="R19" i="14" s="1"/>
  <c r="Q19" i="14"/>
  <c r="G124" i="21"/>
  <c r="T16" i="14" s="1"/>
  <c r="H124" i="16"/>
  <c r="U8" i="14" s="1"/>
  <c r="T8" i="14"/>
  <c r="G124" i="3"/>
  <c r="T6" i="14" s="1"/>
  <c r="H126" i="19"/>
  <c r="U13" i="14" s="1"/>
  <c r="T13" i="14"/>
  <c r="L76" i="22" l="1"/>
  <c r="F107" i="22" s="1"/>
  <c r="F105" i="24"/>
  <c r="F100" i="24"/>
  <c r="H124" i="3"/>
  <c r="U6" i="14" s="1"/>
  <c r="F106" i="24"/>
  <c r="F92" i="24"/>
  <c r="L78" i="24"/>
  <c r="F101" i="24"/>
  <c r="F96" i="24"/>
  <c r="L99" i="28"/>
  <c r="L103" i="28" s="1"/>
  <c r="L101" i="28" s="1"/>
  <c r="G126" i="28" s="1"/>
  <c r="F91" i="24"/>
  <c r="F99" i="24"/>
  <c r="F93" i="24"/>
  <c r="F102" i="24"/>
  <c r="F100" i="22"/>
  <c r="F94" i="24"/>
  <c r="F103" i="24"/>
  <c r="F105" i="22"/>
  <c r="F104" i="24"/>
  <c r="F90" i="24"/>
  <c r="F95" i="24"/>
  <c r="F108" i="22"/>
  <c r="F98" i="24"/>
  <c r="F98" i="22"/>
  <c r="F94" i="22"/>
  <c r="F104" i="22"/>
  <c r="F101" i="22"/>
  <c r="F102" i="22"/>
  <c r="F103" i="22"/>
  <c r="F95" i="22"/>
  <c r="L99" i="29"/>
  <c r="L103" i="29" s="1"/>
  <c r="L99" i="26"/>
  <c r="L103" i="26" s="1"/>
  <c r="L99" i="27"/>
  <c r="L103" i="27" s="1"/>
  <c r="L78" i="31"/>
  <c r="W17" i="14" s="1"/>
  <c r="F101" i="31"/>
  <c r="F100" i="31"/>
  <c r="F105" i="31"/>
  <c r="F95" i="31"/>
  <c r="F97" i="31"/>
  <c r="F96" i="31"/>
  <c r="F99" i="31"/>
  <c r="F104" i="31"/>
  <c r="F98" i="31"/>
  <c r="F94" i="31"/>
  <c r="F102" i="31"/>
  <c r="F106" i="31"/>
  <c r="F103" i="31"/>
  <c r="F90" i="31"/>
  <c r="F92" i="31"/>
  <c r="F91" i="31"/>
  <c r="F93" i="31"/>
  <c r="L99" i="23"/>
  <c r="L103" i="23" s="1"/>
  <c r="L78" i="22"/>
  <c r="L83" i="22" s="1"/>
  <c r="W7" i="14" s="1"/>
  <c r="F106" i="22"/>
  <c r="F99" i="22"/>
  <c r="F109" i="22"/>
  <c r="W10" i="14"/>
  <c r="G78" i="24"/>
  <c r="F97" i="22"/>
  <c r="F96" i="22"/>
  <c r="H124" i="21"/>
  <c r="U16" i="14" s="1"/>
  <c r="F110" i="22"/>
  <c r="L106" i="28" l="1"/>
  <c r="S15" i="14" s="1"/>
  <c r="L95" i="24"/>
  <c r="L99" i="24" s="1"/>
  <c r="H126" i="28"/>
  <c r="U15" i="14" s="1"/>
  <c r="T15" i="14"/>
  <c r="G78" i="31"/>
  <c r="V19" i="14"/>
  <c r="L95" i="31"/>
  <c r="L99" i="31" s="1"/>
  <c r="L106" i="27"/>
  <c r="S14" i="14" s="1"/>
  <c r="L101" i="27"/>
  <c r="G126" i="27" s="1"/>
  <c r="L101" i="26"/>
  <c r="G126" i="26" s="1"/>
  <c r="L106" i="26"/>
  <c r="S12" i="14" s="1"/>
  <c r="L99" i="22"/>
  <c r="L103" i="22" s="1"/>
  <c r="L106" i="22" s="1"/>
  <c r="S7" i="14" s="1"/>
  <c r="L106" i="29"/>
  <c r="S18" i="14" s="1"/>
  <c r="L101" i="29"/>
  <c r="G126" i="29" s="1"/>
  <c r="L102" i="24"/>
  <c r="S10" i="14" s="1"/>
  <c r="L97" i="24"/>
  <c r="L106" i="23"/>
  <c r="S9" i="14" s="1"/>
  <c r="L101" i="23"/>
  <c r="G126" i="23" s="1"/>
  <c r="W19" i="14"/>
  <c r="L101" i="22" l="1"/>
  <c r="G126" i="22" s="1"/>
  <c r="L102" i="31"/>
  <c r="S17" i="14" s="1"/>
  <c r="L97" i="31"/>
  <c r="G122" i="31" s="1"/>
  <c r="H126" i="26"/>
  <c r="U12" i="14" s="1"/>
  <c r="T12" i="14"/>
  <c r="H126" i="29"/>
  <c r="U18" i="14" s="1"/>
  <c r="T18" i="14"/>
  <c r="H126" i="27"/>
  <c r="U14" i="14" s="1"/>
  <c r="T14" i="14"/>
  <c r="H126" i="23"/>
  <c r="U9" i="14" s="1"/>
  <c r="T9" i="14"/>
  <c r="S19" i="14"/>
  <c r="G122" i="24"/>
  <c r="T10" i="14" s="1"/>
  <c r="H126" i="22"/>
  <c r="U7" i="14" s="1"/>
  <c r="T7" i="14"/>
  <c r="H122" i="24" l="1"/>
  <c r="U10" i="14" s="1"/>
  <c r="H122" i="31"/>
  <c r="U17" i="14" s="1"/>
  <c r="U19" i="14" s="1"/>
  <c r="T17" i="14"/>
  <c r="T19" i="14" s="1"/>
</calcChain>
</file>

<file path=xl/sharedStrings.xml><?xml version="1.0" encoding="utf-8"?>
<sst xmlns="http://schemas.openxmlformats.org/spreadsheetml/2006/main" count="3008" uniqueCount="333">
  <si>
    <t>t</t>
  </si>
  <si>
    <r>
      <t>h</t>
    </r>
    <r>
      <rPr>
        <vertAlign val="subscript"/>
        <sz val="10"/>
        <rFont val="Calibri"/>
        <family val="2"/>
        <charset val="238"/>
        <scheme val="minor"/>
      </rPr>
      <t xml:space="preserve">d </t>
    </r>
    <r>
      <rPr>
        <sz val="10"/>
        <rFont val="Calibri"/>
        <family val="2"/>
        <charset val="238"/>
        <scheme val="minor"/>
      </rPr>
      <t>[mm]</t>
    </r>
  </si>
  <si>
    <t>01 Brno</t>
  </si>
  <si>
    <r>
      <t>Periodicita p [rok</t>
    </r>
    <r>
      <rPr>
        <vertAlign val="superscript"/>
        <sz val="10"/>
        <rFont val="Calibri"/>
        <family val="2"/>
        <charset val="238"/>
        <scheme val="minor"/>
      </rPr>
      <t>-1</t>
    </r>
    <r>
      <rPr>
        <sz val="10"/>
        <rFont val="Calibri"/>
        <family val="2"/>
        <charset val="238"/>
        <scheme val="minor"/>
      </rPr>
      <t>]</t>
    </r>
  </si>
  <si>
    <t>02 Bruntál</t>
  </si>
  <si>
    <t>03 Polička</t>
  </si>
  <si>
    <t>04 Kamýk nad Vltavou</t>
  </si>
  <si>
    <t>05 Klášterní Hradisko</t>
  </si>
  <si>
    <t>06 Mariánské lázně</t>
  </si>
  <si>
    <t>07 Mšeno</t>
  </si>
  <si>
    <t>08 Ostrava - Vítkovice</t>
  </si>
  <si>
    <t>09 Petrovice</t>
  </si>
  <si>
    <t>10 Pěčín</t>
  </si>
  <si>
    <t>11 Plzeň - Doudlevce</t>
  </si>
  <si>
    <t>12 Praha - Hostivař</t>
  </si>
  <si>
    <t>13 Seč</t>
  </si>
  <si>
    <t>14 Tábor</t>
  </si>
  <si>
    <t>15 Telč</t>
  </si>
  <si>
    <t>16 Bílá Třemešná</t>
  </si>
  <si>
    <t>17 Třebíč</t>
  </si>
  <si>
    <t>18 Uherské Hradiště</t>
  </si>
  <si>
    <t>19 Vsetín</t>
  </si>
  <si>
    <t>20 Vyškov - Brňany</t>
  </si>
  <si>
    <t>21 Znojmo</t>
  </si>
  <si>
    <t>22 Horské lokality</t>
  </si>
  <si>
    <t>-</t>
  </si>
  <si>
    <t>Seznam srážkoměrných stanic</t>
  </si>
  <si>
    <t>Periodicita</t>
  </si>
  <si>
    <t>t [min]</t>
  </si>
  <si>
    <t>Návrhové úhrny srážek dle Tab A.2 ČSN 75 9010</t>
  </si>
  <si>
    <t>NÁZEV AKCE</t>
  </si>
  <si>
    <t>Druh odvodňované plochy</t>
  </si>
  <si>
    <t>neupravené a nezastavěné plochy</t>
  </si>
  <si>
    <t>upravené štěrkové plochy</t>
  </si>
  <si>
    <t>komunikace ze zatravňovacích tvárnic</t>
  </si>
  <si>
    <t>sady, hřiště</t>
  </si>
  <si>
    <t>zatravněné plochy</t>
  </si>
  <si>
    <t>A :</t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</si>
  <si>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red</t>
    </r>
    <r>
      <rPr>
        <sz val="10"/>
        <color theme="1"/>
        <rFont val="Calibri"/>
        <family val="2"/>
        <charset val="238"/>
        <scheme val="minor"/>
      </rPr>
      <t xml:space="preserve"> :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</si>
  <si>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</si>
  <si>
    <t>celková plocha</t>
  </si>
  <si>
    <t>celková redukovaná plocha</t>
  </si>
  <si>
    <t>*) Podle tloušťky propustné horní vrstvy</t>
  </si>
  <si>
    <t>m/s</t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</si>
  <si>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v,P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</si>
  <si>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koeficient vsaku rostlé zeminy</t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</si>
  <si>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 xml:space="preserve">v </t>
    </r>
    <r>
      <rPr>
        <sz val="10"/>
        <color theme="1"/>
        <rFont val="Calibri"/>
        <family val="2"/>
        <charset val="238"/>
        <scheme val="minor"/>
      </rPr>
      <t>: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</si>
  <si>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vsak,P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</si>
  <si>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navržená plocha průlehu</t>
  </si>
  <si>
    <t>Součinitel charakterizující typ podloží dle ČSN 75 9010</t>
  </si>
  <si>
    <t>součinitel bezpečnosti vsaku podle ČSN 75 9010</t>
  </si>
  <si>
    <t>součinitel charakterizující typ podloží podle ČSN 75 9010</t>
  </si>
  <si>
    <t>f :</t>
  </si>
  <si>
    <t>Výpočet podle TNV 75 9011 Hospodaření se srážkovými vodami</t>
  </si>
  <si>
    <t>pórovitost výplně rýhy</t>
  </si>
  <si>
    <t>m :</t>
  </si>
  <si>
    <t>příslušná srážkoměrná stanice podle ČSN 75 9010</t>
  </si>
  <si>
    <t>p :</t>
  </si>
  <si>
    <r>
      <t>rok</t>
    </r>
    <r>
      <rPr>
        <vertAlign val="superscript"/>
        <sz val="10"/>
        <color theme="1"/>
        <rFont val="Calibri"/>
        <family val="2"/>
        <charset val="238"/>
        <scheme val="minor"/>
      </rPr>
      <t>-1</t>
    </r>
  </si>
  <si>
    <r>
      <t>q</t>
    </r>
    <r>
      <rPr>
        <vertAlign val="subscript"/>
        <sz val="10"/>
        <color theme="1"/>
        <rFont val="Calibri"/>
        <family val="2"/>
        <charset val="238"/>
        <scheme val="minor"/>
      </rPr>
      <t>c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</si>
  <si>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l/(s.ha)</t>
  </si>
  <si>
    <t>regulovaný odtok (min. 0,5 l/s)</t>
  </si>
  <si>
    <t>l/s</t>
  </si>
  <si>
    <t>[min]</t>
  </si>
  <si>
    <t>[mm]</t>
  </si>
  <si>
    <t>h</t>
  </si>
  <si>
    <t>i</t>
  </si>
  <si>
    <r>
      <t>[m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]</t>
    </r>
  </si>
  <si>
    <t>[mm/h]</t>
  </si>
  <si>
    <t>[l/(s.ha)]</t>
  </si>
  <si>
    <t>Vstupní data a návrhové parametry:</t>
  </si>
  <si>
    <t>střechy s nepropustnou horní vrstvou</t>
  </si>
  <si>
    <t>asfaltové a betonové plochy, dlažby se zálivkou spár</t>
  </si>
  <si>
    <t>dlažby s pískovými spárami</t>
  </si>
  <si>
    <r>
      <t xml:space="preserve">střechy s propustnou horní vrstvou (vegetační) </t>
    </r>
    <r>
      <rPr>
        <i/>
        <vertAlign val="superscript"/>
        <sz val="10"/>
        <color theme="1"/>
        <rFont val="Calibri"/>
        <family val="2"/>
        <charset val="238"/>
        <scheme val="minor"/>
      </rPr>
      <t>*)</t>
    </r>
  </si>
  <si>
    <r>
      <t xml:space="preserve">střechy s vrstvou kačírku na nepropustné vrstvě </t>
    </r>
    <r>
      <rPr>
        <i/>
        <vertAlign val="superscript"/>
        <sz val="10"/>
        <color theme="1"/>
        <rFont val="Calibri"/>
        <family val="2"/>
        <charset val="238"/>
        <scheme val="minor"/>
      </rPr>
      <t>*)</t>
    </r>
  </si>
  <si>
    <r>
      <t>střechy o ploše větší než 10 000 m</t>
    </r>
    <r>
      <rPr>
        <i/>
        <vertAlign val="superscript"/>
        <sz val="10"/>
        <color theme="1"/>
        <rFont val="Calibri"/>
        <family val="2"/>
        <charset val="238"/>
        <scheme val="minor"/>
      </rPr>
      <t>2</t>
    </r>
  </si>
  <si>
    <t>Název akce:</t>
  </si>
  <si>
    <r>
      <t>Q</t>
    </r>
    <r>
      <rPr>
        <vertAlign val="sub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</si>
  <si>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m</t>
  </si>
  <si>
    <t>šířka podzemní rýhy</t>
  </si>
  <si>
    <r>
      <rPr>
        <i/>
        <sz val="10"/>
        <color theme="1"/>
        <rFont val="Calibri"/>
        <family val="2"/>
        <charset val="238"/>
        <scheme val="minor"/>
      </rPr>
      <t>l</t>
    </r>
    <r>
      <rPr>
        <i/>
        <vertAlign val="subscript"/>
        <sz val="10"/>
        <color theme="1"/>
        <rFont val="Calibri"/>
        <family val="2"/>
        <charset val="238"/>
        <scheme val="minor"/>
      </rPr>
      <t>r</t>
    </r>
  </si>
  <si>
    <r>
      <t>[m</t>
    </r>
    <r>
      <rPr>
        <sz val="10"/>
        <color theme="1"/>
        <rFont val="Calibri"/>
        <family val="2"/>
        <charset val="238"/>
        <scheme val="minor"/>
      </rPr>
      <t>]</t>
    </r>
  </si>
  <si>
    <t>Krok 2 - Stanovení rozměrů podzemní rýhy:</t>
  </si>
  <si>
    <t>Krok 1 - Stanovení retenčního objemu a rozměrů průlehu:</t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</si>
  <si>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p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</si>
  <si>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hloubka průlehu</t>
  </si>
  <si>
    <t>Sklon svahu průlehu</t>
  </si>
  <si>
    <r>
      <t>b</t>
    </r>
    <r>
      <rPr>
        <vertAlign val="subscript"/>
        <sz val="10"/>
        <color theme="1"/>
        <rFont val="Calibri"/>
        <family val="2"/>
        <charset val="238"/>
        <scheme val="minor"/>
      </rPr>
      <t>R</t>
    </r>
    <r>
      <rPr>
        <sz val="10"/>
        <color theme="1"/>
        <rFont val="Calibri"/>
        <family val="2"/>
        <charset val="238"/>
        <scheme val="minor"/>
      </rPr>
      <t xml:space="preserve"> :</t>
    </r>
  </si>
  <si>
    <r>
      <t>h</t>
    </r>
    <r>
      <rPr>
        <vertAlign val="subscript"/>
        <sz val="10"/>
        <color theme="1"/>
        <rFont val="Calibri"/>
        <family val="2"/>
        <charset val="238"/>
        <scheme val="minor"/>
      </rPr>
      <t>R</t>
    </r>
    <r>
      <rPr>
        <sz val="10"/>
        <color theme="1"/>
        <rFont val="Calibri"/>
        <family val="2"/>
        <charset val="238"/>
        <scheme val="minor"/>
      </rPr>
      <t xml:space="preserve"> :</t>
    </r>
  </si>
  <si>
    <r>
      <t>V</t>
    </r>
    <r>
      <rPr>
        <i/>
        <vertAlign val="subscript"/>
        <sz val="10"/>
        <color theme="1"/>
        <rFont val="Calibri"/>
        <family val="2"/>
        <charset val="238"/>
        <scheme val="minor"/>
      </rPr>
      <t>P</t>
    </r>
  </si>
  <si>
    <t>V</t>
  </si>
  <si>
    <t>Krok 1 - Stanovení retenčního objemu:</t>
  </si>
  <si>
    <t>Krok 2 - Stanovení doby prázdnění retenčního objektu:</t>
  </si>
  <si>
    <t>Krok 3 - Stanovení doby prázdnění retenčního objektu:</t>
  </si>
  <si>
    <t>RETENČNÍ OBJEKT S REGULOVANÝM ODTOKEM</t>
  </si>
  <si>
    <t>Krok 1 - Stanovení rozměrů vsakovací rýhy:</t>
  </si>
  <si>
    <t>šířka vsakovací rýhy</t>
  </si>
  <si>
    <t>výška podzemní rýhy</t>
  </si>
  <si>
    <t>výška vsakovací rýhy</t>
  </si>
  <si>
    <t>Krok 2 - Stanovení doby prázdnění vsakovací rýhy:</t>
  </si>
  <si>
    <t>VSAKOVACÍ PRŮLEH S RÝHOU A REGULOVANÝM ODTOKEM</t>
  </si>
  <si>
    <t>VSAKOVACÍ RÝHA S REGULOVANÝM ODTOKEM</t>
  </si>
  <si>
    <t>redukovaná plocha příslušející vsakovacímu průlehu</t>
  </si>
  <si>
    <t>specifický přípustný odtok</t>
  </si>
  <si>
    <t>redukovaná plocha příslušející podzemní rýze</t>
  </si>
  <si>
    <t>Krok 3 - Stanovení doby prázdnění vsakovacího průlehu s rýhou:</t>
  </si>
  <si>
    <t>VSAKOVACÍ PRŮLEH</t>
  </si>
  <si>
    <t>Krok 2 - Stanovení doby prázdnění vsakovacího průlehu:</t>
  </si>
  <si>
    <r>
      <t>V</t>
    </r>
    <r>
      <rPr>
        <i/>
        <vertAlign val="subscript"/>
        <sz val="10"/>
        <color theme="1"/>
        <rFont val="Calibri"/>
        <family val="2"/>
        <charset val="238"/>
        <scheme val="minor"/>
      </rPr>
      <t>vz</t>
    </r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</si>
  <si>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vsak</t>
    </r>
    <r>
      <rPr>
        <sz val="10"/>
        <color theme="1"/>
        <rFont val="Calibri"/>
        <family val="2"/>
        <charset val="238"/>
        <scheme val="minor"/>
      </rPr>
      <t xml:space="preserve"> :</t>
    </r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</si>
  <si>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v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</si>
  <si>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vsakovací plocha vsakovacího zařízení</t>
  </si>
  <si>
    <t>Krok 2 - Stanovení doby prázdnění vsakovacího zařízení:</t>
  </si>
  <si>
    <t>Výpočet podle ČSN 75 9010 Vsakovací zařízení srážkových vod</t>
  </si>
  <si>
    <r>
      <t>t</t>
    </r>
    <r>
      <rPr>
        <i/>
        <vertAlign val="subscript"/>
        <sz val="10"/>
        <color theme="1"/>
        <rFont val="Calibri"/>
        <family val="2"/>
        <charset val="238"/>
        <scheme val="minor"/>
      </rPr>
      <t>c</t>
    </r>
  </si>
  <si>
    <r>
      <t>h</t>
    </r>
    <r>
      <rPr>
        <i/>
        <vertAlign val="subscript"/>
        <sz val="10"/>
        <color theme="1"/>
        <rFont val="Calibri"/>
        <family val="2"/>
        <charset val="238"/>
        <scheme val="minor"/>
      </rPr>
      <t>d</t>
    </r>
  </si>
  <si>
    <t>Krok 1 - Stanovení retenčního objemu vsakovacího zařízení:</t>
  </si>
  <si>
    <t>VSAKOVACÍ RÝHA BEZ REGULOVANÉHO ODTOKU</t>
  </si>
  <si>
    <r>
      <t>A</t>
    </r>
    <r>
      <rPr>
        <vertAlign val="subscript"/>
        <sz val="10"/>
        <color theme="1"/>
        <rFont val="Calibri"/>
        <family val="2"/>
        <charset val="238"/>
        <scheme val="minor"/>
      </rPr>
      <t>vsak,R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</si>
  <si>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>vsakovací plocha rýhy</t>
  </si>
  <si>
    <r>
      <t>Stavební objem podzemní rýhy je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</si>
  <si>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rPr>
        <i/>
        <sz val="10"/>
        <color theme="1"/>
        <rFont val="Calibri"/>
        <family val="2"/>
        <charset val="238"/>
        <scheme val="minor"/>
      </rPr>
      <t>l</t>
    </r>
    <r>
      <rPr>
        <i/>
        <vertAlign val="subscript"/>
        <sz val="10"/>
        <color theme="1"/>
        <rFont val="Calibri"/>
        <family val="2"/>
        <charset val="238"/>
        <scheme val="minor"/>
      </rPr>
      <t>průleh</t>
    </r>
  </si>
  <si>
    <r>
      <rPr>
        <i/>
        <sz val="10"/>
        <color theme="1"/>
        <rFont val="Calibri"/>
        <family val="2"/>
        <charset val="238"/>
        <scheme val="minor"/>
      </rPr>
      <t>l</t>
    </r>
    <r>
      <rPr>
        <i/>
        <vertAlign val="subscript"/>
        <sz val="10"/>
        <color theme="1"/>
        <rFont val="Calibri"/>
        <family val="2"/>
        <charset val="238"/>
        <scheme val="minor"/>
      </rPr>
      <t>rýha</t>
    </r>
  </si>
  <si>
    <r>
      <rPr>
        <i/>
        <sz val="10"/>
        <color theme="1"/>
        <rFont val="Calibri"/>
        <family val="2"/>
        <charset val="238"/>
        <scheme val="minor"/>
      </rPr>
      <t>V</t>
    </r>
    <r>
      <rPr>
        <i/>
        <vertAlign val="subscript"/>
        <sz val="10"/>
        <color theme="1"/>
        <rFont val="Calibri"/>
        <family val="2"/>
        <charset val="238"/>
        <scheme val="minor"/>
      </rPr>
      <t>průleh</t>
    </r>
  </si>
  <si>
    <r>
      <rPr>
        <i/>
        <sz val="10"/>
        <color theme="1"/>
        <rFont val="Calibri"/>
        <family val="2"/>
        <charset val="238"/>
        <scheme val="minor"/>
      </rPr>
      <t>V</t>
    </r>
    <r>
      <rPr>
        <i/>
        <vertAlign val="subscript"/>
        <sz val="10"/>
        <color theme="1"/>
        <rFont val="Calibri"/>
        <family val="2"/>
        <charset val="238"/>
        <scheme val="minor"/>
      </rPr>
      <t>rýha</t>
    </r>
  </si>
  <si>
    <r>
      <rPr>
        <i/>
        <sz val="10"/>
        <color theme="1"/>
        <rFont val="Calibri"/>
        <family val="2"/>
        <charset val="238"/>
        <scheme val="minor"/>
      </rPr>
      <t>l</t>
    </r>
    <r>
      <rPr>
        <i/>
        <vertAlign val="subscript"/>
        <sz val="10"/>
        <color theme="1"/>
        <rFont val="Calibri"/>
        <family val="2"/>
        <charset val="238"/>
        <scheme val="minor"/>
      </rPr>
      <t>R</t>
    </r>
  </si>
  <si>
    <r>
      <t>Navržený objem retenčního prostoru rýhy je V</t>
    </r>
    <r>
      <rPr>
        <b/>
        <vertAlign val="subscript"/>
        <sz val="10"/>
        <color theme="1"/>
        <rFont val="Calibri"/>
        <family val="2"/>
        <charset val="238"/>
        <scheme val="minor"/>
      </rPr>
      <t>R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</si>
  <si>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t>návrhová periodicita srážky pro dimenzování</t>
  </si>
  <si>
    <t>Navržený objem retenčního prostoru V =</t>
  </si>
  <si>
    <t>Doba prázdnění retenčního objektu T =</t>
  </si>
  <si>
    <r>
      <t>Navržený objem retenčního prostoru průlehu V</t>
    </r>
    <r>
      <rPr>
        <b/>
        <vertAlign val="subscript"/>
        <sz val="10"/>
        <color theme="1"/>
        <rFont val="Calibri"/>
        <family val="2"/>
        <charset val="238"/>
        <scheme val="minor"/>
      </rPr>
      <t>P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</si>
  <si>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Střední plocha průlehu  A</t>
    </r>
    <r>
      <rPr>
        <b/>
        <vertAlign val="subscript"/>
        <sz val="10"/>
        <color theme="1"/>
        <rFont val="Calibri"/>
        <family val="2"/>
        <charset val="238"/>
        <scheme val="minor"/>
      </rPr>
      <t>vsak,P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</si>
  <si>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Doba prázdnění průlehu T</t>
    </r>
    <r>
      <rPr>
        <b/>
        <vertAlign val="subscript"/>
        <sz val="10"/>
        <color theme="1"/>
        <rFont val="Calibri"/>
        <family val="2"/>
        <charset val="238"/>
        <scheme val="minor"/>
      </rPr>
      <t>pr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</si>
  <si>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Vypočtená délka podzemní rýhy l</t>
    </r>
    <r>
      <rPr>
        <b/>
        <vertAlign val="subscript"/>
        <sz val="10"/>
        <color theme="1"/>
        <rFont val="Calibri"/>
        <family val="2"/>
        <charset val="238"/>
        <scheme val="minor"/>
      </rPr>
      <t>R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</si>
  <si>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Navržený objem retenčního prostoru rýhy V</t>
    </r>
    <r>
      <rPr>
        <b/>
        <vertAlign val="subscript"/>
        <sz val="10"/>
        <color theme="1"/>
        <rFont val="Calibri"/>
        <family val="2"/>
        <charset val="238"/>
        <scheme val="minor"/>
      </rPr>
      <t>R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</si>
  <si>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t>Stavební objem podzemní rýhy =</t>
  </si>
  <si>
    <t>Doba prázdnění celého retenčního objektu T =</t>
  </si>
  <si>
    <r>
      <t>Stavební objem podzemní rýhy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</si>
  <si>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Stavební objem podzemní rýhy V</t>
    </r>
    <r>
      <rPr>
        <b/>
        <vertAlign val="subscript"/>
        <sz val="10"/>
        <color theme="1"/>
        <rFont val="Calibri"/>
        <family val="2"/>
        <charset val="238"/>
        <scheme val="minor"/>
      </rPr>
      <t>R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</si>
  <si>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t>Objem zadržené vody =</t>
  </si>
  <si>
    <t>Doba prázdnění vsakovací rýhy T =</t>
  </si>
  <si>
    <r>
      <t>Navržený objem vsakovacího zařízení V</t>
    </r>
    <r>
      <rPr>
        <b/>
        <vertAlign val="subscript"/>
        <sz val="10"/>
        <color theme="1"/>
        <rFont val="Calibri"/>
        <family val="2"/>
        <charset val="238"/>
        <scheme val="minor"/>
      </rPr>
      <t>vz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</si>
  <si>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Doba prázdnění vsakovacího zařízení T</t>
    </r>
    <r>
      <rPr>
        <b/>
        <vertAlign val="subscript"/>
        <sz val="10"/>
        <color theme="1"/>
        <rFont val="Calibri"/>
        <family val="2"/>
        <charset val="238"/>
        <scheme val="minor"/>
      </rPr>
      <t>pr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</si>
  <si>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t>Střední šířka průlehu</t>
  </si>
  <si>
    <t>Střední délka průlehu</t>
  </si>
  <si>
    <t>Vnější šířka průlehu</t>
  </si>
  <si>
    <t>Vnější délka průlehu</t>
  </si>
  <si>
    <t>Vnější plocha průlehu</t>
  </si>
  <si>
    <r>
      <t>Poměr mezi redukovanou a vsakovací plochou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</si>
  <si>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t>Střední plocha průlehu</t>
  </si>
  <si>
    <t>Vnitřní šířka průlehu</t>
  </si>
  <si>
    <t>Vnitřní délka průlehu</t>
  </si>
  <si>
    <t>Vnitřní plocha průlehu</t>
  </si>
  <si>
    <t>Rozměry průlehu při sklonu svahů    1 :</t>
  </si>
  <si>
    <r>
      <t>Plocha
[m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]</t>
    </r>
  </si>
  <si>
    <r>
      <t>Redukovaná plocha
[m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]</t>
    </r>
  </si>
  <si>
    <t>koeficient hydraulické vodivosti zeminy průlehu</t>
  </si>
  <si>
    <t>TYP 1: Do rýhy jsou zaústěny pouze srážkové vody z průlehu. Rýha se prázdní prostřednictvím škrceného odtoku a vsaku. Vsakovací plocha rýhy je určena dle ČSN 75 9010 (obr. B.4).</t>
  </si>
  <si>
    <t>TYP 2: Do rýhy jsou zaústěny kromě srážkových vod z průlehu také vody z jiného povodí. Rýha se prázdní prostřednictvím škrceného odtoku a vsaku. Vsakovací plocha rýhy je určena dle ČSN 75 9010 (obr. B.4).</t>
  </si>
  <si>
    <t>TYP 3: Do rýhy jsou zaústěny kromě srážkových vod z průlehu také vody z jiného povodí. Rýha se prázdní prostřednictvím škrceného odtoku a vsaku. Vsakovací plocha rýhy je volitelná (např. vsakovací šachty).</t>
  </si>
  <si>
    <t>Brno</t>
  </si>
  <si>
    <t>Bruntál</t>
  </si>
  <si>
    <t>Polička</t>
  </si>
  <si>
    <t>Kamýk nad Vltavou</t>
  </si>
  <si>
    <t>Klášterní Hradisko</t>
  </si>
  <si>
    <t>Mariánské Lázně</t>
  </si>
  <si>
    <t>Mšeno</t>
  </si>
  <si>
    <t>Ostrava-Vítkovice</t>
  </si>
  <si>
    <t>Petrovice</t>
  </si>
  <si>
    <t>Pečín</t>
  </si>
  <si>
    <t>Plzeň-Doudlevce</t>
  </si>
  <si>
    <t>Přehled doporučených srážkoměrných stanic (ČSN 759010)</t>
  </si>
  <si>
    <t>Praha-Hostivař</t>
  </si>
  <si>
    <t>Seč</t>
  </si>
  <si>
    <t>Tábor</t>
  </si>
  <si>
    <t>Telč</t>
  </si>
  <si>
    <t>Bílá Třemešná</t>
  </si>
  <si>
    <t>Třebíč</t>
  </si>
  <si>
    <t>Uherské Hradiště</t>
  </si>
  <si>
    <t>Vsetín</t>
  </si>
  <si>
    <t>Vyškov-Brňany</t>
  </si>
  <si>
    <t>Znojmo</t>
  </si>
  <si>
    <t>Horské lokality</t>
  </si>
  <si>
    <t>OBJEKT PLOŠNÉHO VSAKOVÁNÍ</t>
  </si>
  <si>
    <t>h:</t>
  </si>
  <si>
    <t>mm</t>
  </si>
  <si>
    <t>i:</t>
  </si>
  <si>
    <t>mm/h</t>
  </si>
  <si>
    <t>návrhová srážka s dobou trvání t = 15 min</t>
  </si>
  <si>
    <t>Krok 1 - Stanovení potřebné vsakovací plochy:</t>
  </si>
  <si>
    <r>
      <t>Navržená plocha plošného vsakovacího zařízení A</t>
    </r>
    <r>
      <rPr>
        <b/>
        <vertAlign val="subscript"/>
        <sz val="10"/>
        <color theme="1"/>
        <rFont val="Calibri"/>
        <family val="2"/>
        <charset val="238"/>
        <scheme val="minor"/>
      </rPr>
      <t>vsak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</si>
  <si>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t>k</t>
    </r>
    <r>
      <rPr>
        <vertAlign val="subscript"/>
        <sz val="10"/>
        <color theme="1"/>
        <rFont val="Calibri"/>
        <family val="2"/>
        <charset val="238"/>
        <scheme val="minor"/>
      </rPr>
      <t>v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</rPr>
      <t>≥</t>
    </r>
  </si>
  <si>
    <t>podmínka plošného vsakování</t>
  </si>
  <si>
    <t>Určení povoleného odtoku</t>
  </si>
  <si>
    <r>
      <rPr>
        <sz val="10"/>
        <color theme="1"/>
        <rFont val="Calibri"/>
        <family val="2"/>
        <charset val="238"/>
      </rPr>
      <t>Ψ</t>
    </r>
    <r>
      <rPr>
        <sz val="10"/>
        <color theme="1"/>
        <rFont val="Calibri"/>
        <family val="2"/>
        <charset val="238"/>
        <scheme val="minor"/>
      </rPr>
      <t xml:space="preserve"> :</t>
    </r>
  </si>
  <si>
    <t xml:space="preserve">odtokový součinitel </t>
  </si>
  <si>
    <t>Q :</t>
  </si>
  <si>
    <t>povolený odtok</t>
  </si>
  <si>
    <t>Q:</t>
  </si>
  <si>
    <t>Průměrný odtokový součinitel</t>
  </si>
  <si>
    <t>Návrhové úhrny srážek dle Truplových tabulek</t>
  </si>
  <si>
    <t>15-minut</t>
  </si>
  <si>
    <t>0.5</t>
  </si>
  <si>
    <t>periodicita</t>
  </si>
  <si>
    <t>doba trvání deště</t>
  </si>
  <si>
    <t>l.s/ha</t>
  </si>
  <si>
    <t>145</t>
  </si>
  <si>
    <t>l/s/ha</t>
  </si>
  <si>
    <t>návrhový 15-minutový déšt, p=0.5</t>
  </si>
  <si>
    <t>%</t>
  </si>
  <si>
    <t>Podíl retenčního objemu pro výpočet doby prázdnění:</t>
  </si>
  <si>
    <t>n:</t>
  </si>
  <si>
    <t>Plochy příslušející průlehu</t>
  </si>
  <si>
    <t>Plochy příslušející rýze</t>
  </si>
  <si>
    <t>součinitel bezpečnosti vsaku průlehu podle ČSN 75 9010</t>
  </si>
  <si>
    <t>součinitel bezpečnosti vsaku rýhy podle ČSN 75 9011</t>
  </si>
  <si>
    <t>součinitel bezpečnosti vsaku rýhy podle ČSN 75 9010</t>
  </si>
  <si>
    <r>
      <t>V</t>
    </r>
    <r>
      <rPr>
        <i/>
        <vertAlign val="subscript"/>
        <sz val="10"/>
        <color theme="1"/>
        <rFont val="Calibri"/>
        <family val="2"/>
        <charset val="238"/>
        <scheme val="minor"/>
      </rPr>
      <t>vsak,rostlá zemina</t>
    </r>
  </si>
  <si>
    <r>
      <t>V</t>
    </r>
    <r>
      <rPr>
        <i/>
        <vertAlign val="subscript"/>
        <sz val="10"/>
        <color theme="1"/>
        <rFont val="Calibri"/>
        <family val="2"/>
        <charset val="238"/>
        <scheme val="minor"/>
      </rPr>
      <t>0</t>
    </r>
  </si>
  <si>
    <t>Určení povoleného regulovaného odtoku</t>
  </si>
  <si>
    <t>Objem srážky odteklý regulovaným odtokem</t>
  </si>
  <si>
    <t>Celková bilance -
Potřebný retenční objem rýhy</t>
  </si>
  <si>
    <r>
      <t>V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R,průleh</t>
    </r>
  </si>
  <si>
    <r>
      <t>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]</t>
    </r>
  </si>
  <si>
    <r>
      <t>Redukovaná plocha [m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0"/>
        <color theme="1"/>
        <rFont val="Calibri"/>
        <family val="2"/>
        <charset val="238"/>
        <scheme val="minor"/>
      </rPr>
      <t>]</t>
    </r>
  </si>
  <si>
    <t>Navýšený stavební objem podzemní rýhy je =</t>
  </si>
  <si>
    <t>průměrný součinitel odtoku</t>
  </si>
  <si>
    <t xml:space="preserve">  ψ:</t>
  </si>
  <si>
    <t xml:space="preserve"> </t>
  </si>
  <si>
    <r>
      <t>Součinitel odtoku ψ</t>
    </r>
    <r>
      <rPr>
        <vertAlign val="subscript"/>
        <sz val="10"/>
        <color theme="1"/>
        <rFont val="Calibri"/>
        <family val="2"/>
        <charset val="238"/>
        <scheme val="minor"/>
      </rPr>
      <t>m</t>
    </r>
  </si>
  <si>
    <t>Označení 
povodí</t>
  </si>
  <si>
    <r>
      <t>Navržený objem retenčního prostoru průlehu V</t>
    </r>
    <r>
      <rPr>
        <b/>
        <vertAlign val="subscript"/>
        <sz val="10"/>
        <color theme="1"/>
        <rFont val="Calibri"/>
        <family val="2"/>
        <charset val="238"/>
        <scheme val="minor"/>
      </rPr>
      <t>R,průleh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</si>
  <si>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r>
      <rPr>
        <i/>
        <sz val="10"/>
        <color theme="1"/>
        <rFont val="Calibri"/>
        <family val="2"/>
        <charset val="238"/>
        <scheme val="minor"/>
      </rPr>
      <t>l</t>
    </r>
    <r>
      <rPr>
        <i/>
        <vertAlign val="subscript"/>
        <sz val="10"/>
        <color theme="1"/>
        <rFont val="Calibri"/>
        <family val="2"/>
        <charset val="238"/>
        <scheme val="minor"/>
      </rPr>
      <t>vsak,rostlá zem.</t>
    </r>
  </si>
  <si>
    <r>
      <rPr>
        <i/>
        <sz val="10"/>
        <color theme="1"/>
        <rFont val="Calibri"/>
        <family val="2"/>
        <charset val="238"/>
        <scheme val="minor"/>
      </rPr>
      <t>l</t>
    </r>
    <r>
      <rPr>
        <i/>
        <vertAlign val="subscript"/>
        <sz val="10"/>
        <color theme="1"/>
        <rFont val="Calibri"/>
        <family val="2"/>
        <charset val="238"/>
        <scheme val="minor"/>
      </rPr>
      <t>Reg, odtok</t>
    </r>
  </si>
  <si>
    <r>
      <t>V</t>
    </r>
    <r>
      <rPr>
        <b/>
        <i/>
        <vertAlign val="subscript"/>
        <sz val="11"/>
        <rFont val="Calibri"/>
        <family val="2"/>
        <charset val="238"/>
        <scheme val="minor"/>
      </rPr>
      <t>R, rýha</t>
    </r>
  </si>
  <si>
    <r>
      <t>[m</t>
    </r>
    <r>
      <rPr>
        <b/>
        <vertAlign val="superscript"/>
        <sz val="11"/>
        <rFont val="Calibri"/>
        <family val="2"/>
        <charset val="238"/>
        <scheme val="minor"/>
      </rPr>
      <t>3</t>
    </r>
    <r>
      <rPr>
        <b/>
        <sz val="11"/>
        <rFont val="Calibri"/>
        <family val="2"/>
        <charset val="238"/>
        <scheme val="minor"/>
      </rPr>
      <t>]</t>
    </r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</si>
  <si>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pruleh</t>
    </r>
    <r>
      <rPr>
        <sz val="10"/>
        <color theme="1"/>
        <rFont val="Calibri"/>
        <family val="2"/>
        <charset val="238"/>
        <scheme val="minor"/>
      </rPr>
      <t xml:space="preserve"> :</t>
    </r>
  </si>
  <si>
    <r>
      <t xml:space="preserve">f </t>
    </r>
    <r>
      <rPr>
        <vertAlign val="subscript"/>
        <sz val="10"/>
        <color theme="1"/>
        <rFont val="Calibri"/>
        <family val="2"/>
        <charset val="238"/>
        <scheme val="minor"/>
      </rPr>
      <t>ryha</t>
    </r>
    <r>
      <rPr>
        <sz val="10"/>
        <color theme="1"/>
        <rFont val="Calibri"/>
        <family val="2"/>
        <charset val="238"/>
        <scheme val="minor"/>
      </rPr>
      <t>:</t>
    </r>
  </si>
  <si>
    <t>Navýšení objemu (pořadavek BVK, a.s.) =</t>
  </si>
  <si>
    <t>ψm</t>
  </si>
  <si>
    <t>do 1%</t>
  </si>
  <si>
    <t>1% až 5%</t>
  </si>
  <si>
    <t>nad 5%</t>
  </si>
  <si>
    <t>sklony</t>
  </si>
  <si>
    <t>Označení povodí</t>
  </si>
  <si>
    <t>Sklon</t>
  </si>
  <si>
    <t xml:space="preserve"> ψm</t>
  </si>
  <si>
    <t>Součinitel odtoku</t>
  </si>
  <si>
    <t>sklon</t>
  </si>
  <si>
    <t xml:space="preserve">sklon </t>
  </si>
  <si>
    <t>ÚSEK</t>
  </si>
  <si>
    <t>Objem srážky nateklé/vsáknuté do rýhy</t>
  </si>
  <si>
    <t>Objem srážky nateklé 
do průlehu</t>
  </si>
  <si>
    <t>Objem srážky vsáknuté 
do rostlé zeminy</t>
  </si>
  <si>
    <t>PŘÍTOK Z POVODÍ</t>
  </si>
  <si>
    <t>ODTOK DO RECIPIENTU</t>
  </si>
  <si>
    <t>SOLO Sušice – odkanalizování, odvodnění a zásobování pitnou vodou</t>
  </si>
  <si>
    <t>SEGMENTY VARIANTA 2</t>
  </si>
  <si>
    <t>ČÍSLO SEGMENTU</t>
  </si>
  <si>
    <t>FUNKČNÍ PLOCHA</t>
  </si>
  <si>
    <t xml:space="preserve">CELKOVÁ PLOCHA SEGMENTU </t>
  </si>
  <si>
    <t>PLOCHY KOMUNIKACÍ  [m²]</t>
  </si>
  <si>
    <t>ZASTAVĚNÁ PLOCHA BUDOVAMI</t>
  </si>
  <si>
    <t>PLOCHY PRO ZELEŇ A MZI</t>
  </si>
  <si>
    <t xml:space="preserve">POZNÁMKA </t>
  </si>
  <si>
    <t>KOMUNIKACE</t>
  </si>
  <si>
    <t>PARKOVACÍ STÁNÍ</t>
  </si>
  <si>
    <t>CHODNÍK</t>
  </si>
  <si>
    <t>V SEGMENTU CELKEM</t>
  </si>
  <si>
    <t>[m²]</t>
  </si>
  <si>
    <t>Vodovod</t>
  </si>
  <si>
    <t>VK1</t>
  </si>
  <si>
    <t>PV/SM</t>
  </si>
  <si>
    <t>SM</t>
  </si>
  <si>
    <t>VK2</t>
  </si>
  <si>
    <t>VD</t>
  </si>
  <si>
    <t>VK3</t>
  </si>
  <si>
    <t>PV/VL</t>
  </si>
  <si>
    <t>VL</t>
  </si>
  <si>
    <t>VK4</t>
  </si>
  <si>
    <t>VK5</t>
  </si>
  <si>
    <t>NL/VL</t>
  </si>
  <si>
    <t>CELKEM</t>
  </si>
  <si>
    <t>parkoviště TTE rošty</t>
  </si>
  <si>
    <t>pórovitost výplně rýhy - BOXY</t>
  </si>
  <si>
    <t>navržená plocha průlehu, nebo propustného parkoviště z TTE roštů</t>
  </si>
  <si>
    <t>Navržená plocha parkovišť je dostatečná</t>
  </si>
  <si>
    <t xml:space="preserve">Navržená délka parkovišť </t>
  </si>
  <si>
    <t xml:space="preserve">Navržená šířka parkovišť </t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</si>
  <si>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</si>
  <si>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</si>
  <si>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m</t>
    </r>
    <r>
      <rPr>
        <vertAlign val="superscript"/>
        <sz val="10"/>
        <color rgb="FFC0000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</si>
  <si>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>o ploše</t>
  </si>
  <si>
    <t>o hloubce</t>
  </si>
  <si>
    <t>z toho na rošty TTE</t>
  </si>
  <si>
    <t>z toho do průlehů</t>
  </si>
  <si>
    <t xml:space="preserve">Navržená plocha průlehů </t>
  </si>
  <si>
    <r>
      <t>m</t>
    </r>
    <r>
      <rPr>
        <vertAlign val="superscript"/>
        <sz val="10"/>
        <color rgb="FFC00000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</si>
  <si>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0"/>
        <color rgb="FFC00000"/>
        <rFont val="Calibri"/>
        <family val="2"/>
        <charset val="238"/>
        <scheme val="minor"/>
      </rPr>
      <t>3</t>
    </r>
  </si>
  <si>
    <r>
      <t>Navržený (potřebný) objem retenčního prostoru průlehu V</t>
    </r>
    <r>
      <rPr>
        <b/>
        <vertAlign val="subscript"/>
        <sz val="10"/>
        <color theme="1"/>
        <rFont val="Calibri"/>
        <family val="2"/>
        <charset val="238"/>
        <scheme val="minor"/>
      </rPr>
      <t>P</t>
    </r>
    <r>
      <rPr>
        <b/>
        <sz val="10"/>
        <color theme="1"/>
        <rFont val="Calibri"/>
        <family val="2"/>
        <charset val="238"/>
        <scheme val="minor"/>
      </rPr>
      <t xml:space="preserve"> =</t>
    </r>
  </si>
  <si>
    <t>REGULOVANÝ ODTOK</t>
  </si>
  <si>
    <t>[l/s]</t>
  </si>
  <si>
    <t>RETENČNÍ OBJEM</t>
  </si>
  <si>
    <t>PLOCHA PROPUSTNÝCH PARKOVIŠŤ</t>
  </si>
  <si>
    <t>PLOCHA TRAVNATÝCH VSAKOVACÍCH PRŮLEHŮ</t>
  </si>
  <si>
    <t>1</t>
  </si>
  <si>
    <t>hloubka průlehu/roštu TTE</t>
  </si>
  <si>
    <t>DOBA PRÁZDNĚNÍ RETENČNÍHO OBJEKTU</t>
  </si>
  <si>
    <t>[m]</t>
  </si>
  <si>
    <t>Délka trubních vedení</t>
  </si>
  <si>
    <t>[ - ]</t>
  </si>
  <si>
    <t>odtokové množství</t>
  </si>
  <si>
    <t>specifický odtok</t>
  </si>
  <si>
    <t>koficient členitosti zástavby</t>
  </si>
  <si>
    <t>Navýšení objemu o rezervu</t>
  </si>
  <si>
    <t>[h]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</si>
  <si>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</si>
  <si>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Potřebná plocha průlehu/roštů  A</t>
    </r>
    <r>
      <rPr>
        <b/>
        <vertAlign val="subscript"/>
        <sz val="10"/>
        <rFont val="Calibri"/>
        <family val="2"/>
        <charset val="238"/>
        <scheme val="minor"/>
      </rPr>
      <t>vsak,P</t>
    </r>
    <r>
      <rPr>
        <b/>
        <sz val="10"/>
        <rFont val="Calibri"/>
        <family val="2"/>
        <charset val="238"/>
        <scheme val="minor"/>
      </rPr>
      <t xml:space="preserve"> =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</si>
  <si>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</si>
  <si>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t xml:space="preserve">Plocha průlehů je </t>
  </si>
  <si>
    <t>2</t>
  </si>
  <si>
    <t>3</t>
  </si>
  <si>
    <t>Plocha propustných parkovišť je</t>
  </si>
  <si>
    <t>Splašková kanalizace</t>
  </si>
  <si>
    <t>Dešťová kanalizace</t>
  </si>
  <si>
    <r>
      <t>Potřebná plocha průlehu  A</t>
    </r>
    <r>
      <rPr>
        <b/>
        <vertAlign val="subscript"/>
        <sz val="10"/>
        <rFont val="Calibri"/>
        <family val="2"/>
        <charset val="238"/>
        <scheme val="minor"/>
      </rPr>
      <t>vsak,P</t>
    </r>
    <r>
      <rPr>
        <b/>
        <sz val="10"/>
        <rFont val="Calibri"/>
        <family val="2"/>
        <charset val="238"/>
        <scheme val="minor"/>
      </rPr>
      <t xml:space="preserve"> =</t>
    </r>
  </si>
  <si>
    <t>Plocha průlehu  Avsak,P =</t>
  </si>
  <si>
    <t>Plocha roštů  Avsak,P =</t>
  </si>
  <si>
    <t>Navržená plocha průlehů je dostatečná</t>
  </si>
  <si>
    <t xml:space="preserve">Plocha propustných parkovišť je </t>
  </si>
  <si>
    <t>jednatel JVPROJEKT VH s.r.o.</t>
  </si>
  <si>
    <t>Ing. Jiří Vítek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</si>
</sst>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00_)"/>
    <numFmt numFmtId="165" formatCode="#,##0.00_);\(#,##0.00\)"/>
    <numFmt numFmtId="166" formatCode="0E+00"/>
    <numFmt numFmtId="167" formatCode="#,##0&quot; m&quot;"/>
    <numFmt numFmtId="168" formatCode="#,##0&quot; m3&quot;"/>
    <numFmt numFmtId="169" formatCode="#,##0&quot; h&quot;"/>
    <numFmt numFmtId="170" formatCode="#,##0&quot; min&quot;"/>
    <numFmt numFmtId="171" formatCode="#,##0.0&quot; h&quot;"/>
    <numFmt numFmtId="172" formatCode="#,##0.0&quot; m3&quot;"/>
    <numFmt numFmtId="173" formatCode="#,##0&quot; m2&quot;"/>
    <numFmt numFmtId="174" formatCode="0.0"/>
    <numFmt numFmtId="175" formatCode="#,##0.00&quot; m3&quot;"/>
    <numFmt numFmtId="176" formatCode="#,##0.0&quot; m&quot;"/>
    <numFmt numFmtId="177" formatCode="0.0E+00"/>
    <numFmt numFmtId="178" formatCode="#,##0.0"/>
    <numFmt numFmtId="179" formatCode="#,##0.0&quot; m2&quot;"/>
    <numFmt numFmtId="180" formatCode="0&quot; %&quot;"/>
    <numFmt numFmtId="181" formatCode="0.000000"/>
  </numFmts>
  <fonts count="5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ourier"/>
      <family val="1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vertAlign val="superscript"/>
      <sz val="10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vertAlign val="subscript"/>
      <sz val="10"/>
      <color theme="1"/>
      <name val="Calibri"/>
      <family val="2"/>
      <charset val="238"/>
      <scheme val="minor"/>
    </font>
    <font>
      <i/>
      <vertAlign val="subscript"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sz val="10"/>
      <color rgb="FFC89800"/>
      <name val="Arial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vertAlign val="subscript"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sz val="10"/>
      <color rgb="FFC00000"/>
      <name val="Calibri"/>
      <family val="2"/>
      <charset val="238"/>
      <scheme val="minor"/>
    </font>
    <font>
      <vertAlign val="superscript"/>
      <sz val="10"/>
      <color rgb="FFC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vertAlign val="subscript"/>
      <sz val="10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5D7E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E8B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medium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medium">
        <color theme="0" tint="-0.34998626667073579"/>
      </right>
      <top/>
      <bottom style="medium">
        <color theme="0" tint="-0.34998626667073579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/>
      <diagonal/>
    </border>
    <border>
      <left/>
      <right/>
      <top style="medium">
        <color theme="0" tint="-0.24994659260841701"/>
      </top>
      <bottom/>
      <diagonal/>
    </border>
    <border>
      <left/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/>
      <top/>
      <bottom/>
      <diagonal/>
    </border>
    <border>
      <left/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/>
      <top/>
      <bottom style="medium">
        <color theme="0" tint="-0.2499465926084170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theme="0" tint="-0.24994659260841701"/>
      </bottom>
      <diagonal/>
    </border>
    <border>
      <left/>
      <right/>
      <top/>
      <bottom style="medium">
        <color theme="0" tint="-0.24994659260841701"/>
      </bottom>
      <diagonal/>
    </border>
    <border>
      <left/>
      <right style="medium">
        <color theme="0" tint="-0.24994659260841701"/>
      </right>
      <top/>
      <bottom style="medium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rgb="FFFF0000"/>
      </top>
      <bottom style="thin">
        <color rgb="FFFF0000"/>
      </bottom>
      <diagonal/>
    </border>
    <border>
      <left style="double">
        <color indexed="64"/>
      </left>
      <right/>
      <top style="thin">
        <color rgb="FFFF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rgb="FFFF0000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rgb="FFFF0000"/>
      </right>
      <top/>
      <bottom style="thin">
        <color rgb="FFFF0000"/>
      </bottom>
      <diagonal/>
    </border>
    <border>
      <left style="double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double">
        <color indexed="64"/>
      </left>
      <right style="thin">
        <color rgb="FFFF0000"/>
      </right>
      <top style="thin">
        <color rgb="FFFF0000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7" fillId="0" borderId="0" applyNumberFormat="0" applyFill="0" applyBorder="0" applyAlignment="0" applyProtection="0"/>
    <xf numFmtId="9" fontId="39" fillId="0" borderId="0" applyFont="0" applyFill="0" applyBorder="0" applyAlignment="0" applyProtection="0"/>
  </cellStyleXfs>
  <cellXfs count="501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0" fillId="2" borderId="0" xfId="0" applyFill="1"/>
    <xf numFmtId="165" fontId="4" fillId="0" borderId="0" xfId="2" applyNumberFormat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2" fontId="4" fillId="0" borderId="6" xfId="1" applyNumberFormat="1" applyFont="1" applyBorder="1" applyAlignment="1">
      <alignment horizontal="center" vertical="center" wrapText="1"/>
    </xf>
    <xf numFmtId="2" fontId="4" fillId="0" borderId="7" xfId="1" applyNumberFormat="1" applyFont="1" applyBorder="1" applyAlignment="1">
      <alignment horizontal="center" vertical="center" wrapText="1"/>
    </xf>
    <xf numFmtId="2" fontId="4" fillId="2" borderId="6" xfId="1" applyNumberFormat="1" applyFont="1" applyFill="1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2" borderId="6" xfId="0" applyNumberFormat="1" applyFont="1" applyFill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5" fillId="0" borderId="22" xfId="0" applyFont="1" applyBorder="1"/>
    <xf numFmtId="0" fontId="5" fillId="0" borderId="23" xfId="0" applyFont="1" applyBorder="1"/>
    <xf numFmtId="0" fontId="8" fillId="0" borderId="0" xfId="0" applyFont="1"/>
    <xf numFmtId="0" fontId="1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indent="1"/>
    </xf>
    <xf numFmtId="2" fontId="5" fillId="3" borderId="0" xfId="0" applyNumberFormat="1" applyFont="1" applyFill="1" applyAlignment="1">
      <alignment horizontal="right" indent="1"/>
    </xf>
    <xf numFmtId="0" fontId="5" fillId="0" borderId="24" xfId="0" applyFont="1" applyBorder="1"/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16" xfId="0" applyFont="1" applyBorder="1"/>
    <xf numFmtId="0" fontId="5" fillId="0" borderId="11" xfId="0" applyFont="1" applyBorder="1"/>
    <xf numFmtId="0" fontId="5" fillId="0" borderId="13" xfId="0" applyFont="1" applyBorder="1"/>
    <xf numFmtId="0" fontId="5" fillId="0" borderId="17" xfId="0" applyFont="1" applyBorder="1"/>
    <xf numFmtId="0" fontId="5" fillId="0" borderId="15" xfId="0" applyFont="1" applyBorder="1"/>
    <xf numFmtId="0" fontId="9" fillId="0" borderId="0" xfId="0" applyFont="1"/>
    <xf numFmtId="0" fontId="3" fillId="0" borderId="6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1"/>
    </xf>
    <xf numFmtId="2" fontId="5" fillId="3" borderId="1" xfId="0" applyNumberFormat="1" applyFont="1" applyFill="1" applyBorder="1" applyAlignment="1">
      <alignment horizontal="right" indent="2"/>
    </xf>
    <xf numFmtId="0" fontId="12" fillId="4" borderId="0" xfId="0" applyFont="1" applyFill="1" applyAlignment="1">
      <alignment vertical="center"/>
    </xf>
    <xf numFmtId="2" fontId="5" fillId="3" borderId="30" xfId="0" applyNumberFormat="1" applyFont="1" applyFill="1" applyBorder="1" applyAlignment="1">
      <alignment horizontal="right" indent="2"/>
    </xf>
    <xf numFmtId="0" fontId="3" fillId="0" borderId="6" xfId="1" applyFont="1" applyBorder="1" applyAlignment="1">
      <alignment horizontal="right" vertical="center" wrapText="1" indent="2"/>
    </xf>
    <xf numFmtId="0" fontId="3" fillId="0" borderId="8" xfId="1" applyFont="1" applyBorder="1" applyAlignment="1">
      <alignment horizontal="right" vertical="center" wrapText="1" indent="2"/>
    </xf>
    <xf numFmtId="0" fontId="15" fillId="0" borderId="2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2" fontId="5" fillId="2" borderId="31" xfId="0" applyNumberFormat="1" applyFont="1" applyFill="1" applyBorder="1" applyAlignment="1">
      <alignment horizontal="right" indent="1"/>
    </xf>
    <xf numFmtId="166" fontId="5" fillId="2" borderId="31" xfId="0" applyNumberFormat="1" applyFont="1" applyFill="1" applyBorder="1" applyAlignment="1">
      <alignment horizontal="right" indent="1"/>
    </xf>
    <xf numFmtId="0" fontId="5" fillId="4" borderId="0" xfId="0" applyFont="1" applyFill="1" applyAlignment="1">
      <alignment vertical="center"/>
    </xf>
    <xf numFmtId="0" fontId="12" fillId="0" borderId="0" xfId="0" applyFont="1"/>
    <xf numFmtId="0" fontId="5" fillId="4" borderId="0" xfId="0" applyFont="1" applyFill="1"/>
    <xf numFmtId="0" fontId="12" fillId="4" borderId="0" xfId="0" applyFont="1" applyFill="1"/>
    <xf numFmtId="169" fontId="12" fillId="4" borderId="0" xfId="0" applyNumberFormat="1" applyFont="1" applyFill="1" applyAlignment="1">
      <alignment horizontal="right" indent="1"/>
    </xf>
    <xf numFmtId="170" fontId="12" fillId="4" borderId="0" xfId="0" applyNumberFormat="1" applyFont="1" applyFill="1" applyAlignment="1">
      <alignment horizontal="right" indent="2"/>
    </xf>
    <xf numFmtId="0" fontId="3" fillId="0" borderId="7" xfId="1" applyFont="1" applyBorder="1" applyAlignment="1">
      <alignment horizontal="center" vertical="center"/>
    </xf>
    <xf numFmtId="3" fontId="5" fillId="3" borderId="0" xfId="0" applyNumberFormat="1" applyFont="1" applyFill="1" applyAlignment="1">
      <alignment horizontal="right" indent="1"/>
    </xf>
    <xf numFmtId="2" fontId="5" fillId="2" borderId="44" xfId="0" applyNumberFormat="1" applyFont="1" applyFill="1" applyBorder="1" applyAlignment="1">
      <alignment horizontal="right" indent="1"/>
    </xf>
    <xf numFmtId="2" fontId="5" fillId="2" borderId="45" xfId="0" applyNumberFormat="1" applyFont="1" applyFill="1" applyBorder="1" applyAlignment="1">
      <alignment horizontal="right" indent="1"/>
    </xf>
    <xf numFmtId="0" fontId="0" fillId="0" borderId="46" xfId="0" applyBorder="1"/>
    <xf numFmtId="0" fontId="5" fillId="2" borderId="47" xfId="0" applyFont="1" applyFill="1" applyBorder="1" applyAlignment="1">
      <alignment horizontal="left" indent="1"/>
    </xf>
    <xf numFmtId="0" fontId="5" fillId="0" borderId="38" xfId="0" applyFont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right" indent="2"/>
    </xf>
    <xf numFmtId="1" fontId="5" fillId="0" borderId="14" xfId="0" applyNumberFormat="1" applyFont="1" applyBorder="1" applyAlignment="1">
      <alignment horizontal="right" indent="2"/>
    </xf>
    <xf numFmtId="2" fontId="5" fillId="3" borderId="1" xfId="0" applyNumberFormat="1" applyFont="1" applyFill="1" applyBorder="1" applyAlignment="1">
      <alignment horizontal="right" indent="1"/>
    </xf>
    <xf numFmtId="2" fontId="5" fillId="3" borderId="30" xfId="0" applyNumberFormat="1" applyFont="1" applyFill="1" applyBorder="1" applyAlignment="1">
      <alignment horizontal="right" indent="1"/>
    </xf>
    <xf numFmtId="168" fontId="12" fillId="0" borderId="0" xfId="0" applyNumberFormat="1" applyFont="1" applyAlignment="1">
      <alignment horizontal="center" vertical="center"/>
    </xf>
    <xf numFmtId="4" fontId="5" fillId="3" borderId="7" xfId="0" applyNumberFormat="1" applyFont="1" applyFill="1" applyBorder="1" applyAlignment="1">
      <alignment horizontal="right" indent="1"/>
    </xf>
    <xf numFmtId="4" fontId="5" fillId="3" borderId="9" xfId="0" applyNumberFormat="1" applyFont="1" applyFill="1" applyBorder="1" applyAlignment="1">
      <alignment horizontal="right" inden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12" fillId="0" borderId="0" xfId="0" applyNumberFormat="1" applyFont="1" applyAlignment="1">
      <alignment horizontal="right" indent="1"/>
    </xf>
    <xf numFmtId="172" fontId="12" fillId="4" borderId="0" xfId="0" applyNumberFormat="1" applyFont="1" applyFill="1" applyAlignment="1">
      <alignment horizontal="right" vertical="center" indent="1"/>
    </xf>
    <xf numFmtId="171" fontId="12" fillId="4" borderId="0" xfId="0" applyNumberFormat="1" applyFont="1" applyFill="1" applyAlignment="1">
      <alignment horizontal="right" vertical="center" indent="1"/>
    </xf>
    <xf numFmtId="4" fontId="5" fillId="3" borderId="7" xfId="0" applyNumberFormat="1" applyFont="1" applyFill="1" applyBorder="1" applyAlignment="1">
      <alignment horizontal="center"/>
    </xf>
    <xf numFmtId="4" fontId="5" fillId="3" borderId="9" xfId="0" applyNumberFormat="1" applyFont="1" applyFill="1" applyBorder="1" applyAlignment="1">
      <alignment horizontal="center"/>
    </xf>
    <xf numFmtId="0" fontId="20" fillId="0" borderId="0" xfId="0" applyFont="1"/>
    <xf numFmtId="174" fontId="0" fillId="0" borderId="0" xfId="0" applyNumberFormat="1"/>
    <xf numFmtId="0" fontId="3" fillId="0" borderId="34" xfId="1" applyFont="1" applyBorder="1" applyAlignment="1">
      <alignment horizontal="center" vertical="center"/>
    </xf>
    <xf numFmtId="2" fontId="4" fillId="0" borderId="34" xfId="1" applyNumberFormat="1" applyFont="1" applyBorder="1" applyAlignment="1">
      <alignment horizontal="center" vertical="center" wrapText="1"/>
    </xf>
    <xf numFmtId="2" fontId="4" fillId="2" borderId="34" xfId="1" applyNumberFormat="1" applyFont="1" applyFill="1" applyBorder="1" applyAlignment="1">
      <alignment horizontal="center" vertical="center" wrapText="1"/>
    </xf>
    <xf numFmtId="2" fontId="5" fillId="0" borderId="34" xfId="0" applyNumberFormat="1" applyFont="1" applyBorder="1" applyAlignment="1">
      <alignment horizontal="center" vertical="center"/>
    </xf>
    <xf numFmtId="2" fontId="5" fillId="2" borderId="34" xfId="0" applyNumberFormat="1" applyFont="1" applyFill="1" applyBorder="1" applyAlignment="1">
      <alignment horizontal="center" vertical="center"/>
    </xf>
    <xf numFmtId="2" fontId="5" fillId="0" borderId="35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2" fontId="4" fillId="0" borderId="30" xfId="1" applyNumberFormat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4" fontId="0" fillId="0" borderId="0" xfId="0" applyNumberFormat="1" applyAlignment="1">
      <alignment horizontal="center"/>
    </xf>
    <xf numFmtId="49" fontId="3" fillId="0" borderId="0" xfId="1" applyNumberFormat="1" applyFont="1" applyAlignment="1">
      <alignment vertical="center"/>
    </xf>
    <xf numFmtId="164" fontId="4" fillId="0" borderId="12" xfId="2" applyNumberFormat="1" applyFont="1" applyBorder="1" applyAlignment="1">
      <alignment horizontal="left" vertical="center" indent="1"/>
    </xf>
    <xf numFmtId="164" fontId="3" fillId="0" borderId="12" xfId="2" applyNumberFormat="1" applyFont="1" applyBorder="1" applyAlignment="1">
      <alignment horizontal="left" vertical="center" indent="1"/>
    </xf>
    <xf numFmtId="164" fontId="3" fillId="0" borderId="14" xfId="2" applyNumberFormat="1" applyFont="1" applyBorder="1" applyAlignment="1">
      <alignment horizontal="left" vertical="center" indent="1"/>
    </xf>
    <xf numFmtId="0" fontId="12" fillId="0" borderId="10" xfId="0" applyFont="1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0" fillId="0" borderId="11" xfId="0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5" fillId="0" borderId="12" xfId="0" applyFont="1" applyBorder="1" applyAlignment="1">
      <alignment horizontal="left" vertical="center" indent="1"/>
    </xf>
    <xf numFmtId="2" fontId="5" fillId="0" borderId="12" xfId="0" applyNumberFormat="1" applyFont="1" applyBorder="1" applyAlignment="1">
      <alignment horizontal="left" vertical="center" indent="1"/>
    </xf>
    <xf numFmtId="174" fontId="5" fillId="0" borderId="12" xfId="0" applyNumberFormat="1" applyFont="1" applyBorder="1" applyAlignment="1">
      <alignment horizontal="left" vertical="center" indent="1"/>
    </xf>
    <xf numFmtId="0" fontId="5" fillId="0" borderId="14" xfId="0" applyFont="1" applyBorder="1" applyAlignment="1">
      <alignment horizontal="left" vertical="center" indent="1"/>
    </xf>
    <xf numFmtId="0" fontId="0" fillId="0" borderId="17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174" fontId="5" fillId="0" borderId="14" xfId="0" applyNumberFormat="1" applyFont="1" applyBorder="1" applyAlignment="1">
      <alignment horizontal="left" vertical="center" indent="1"/>
    </xf>
    <xf numFmtId="49" fontId="0" fillId="0" borderId="0" xfId="0" applyNumberFormat="1" applyAlignment="1">
      <alignment horizontal="left" vertical="center" indent="1"/>
    </xf>
    <xf numFmtId="2" fontId="5" fillId="0" borderId="14" xfId="0" applyNumberFormat="1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174" fontId="0" fillId="0" borderId="0" xfId="0" applyNumberFormat="1" applyAlignment="1">
      <alignment horizontal="left" vertical="center" indent="1"/>
    </xf>
    <xf numFmtId="2" fontId="3" fillId="0" borderId="6" xfId="1" applyNumberFormat="1" applyFont="1" applyBorder="1" applyAlignment="1">
      <alignment horizontal="center" vertical="center" wrapText="1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0" borderId="8" xfId="1" applyNumberFormat="1" applyFont="1" applyBorder="1" applyAlignment="1">
      <alignment horizontal="center" vertical="center" wrapText="1"/>
    </xf>
    <xf numFmtId="4" fontId="3" fillId="3" borderId="7" xfId="0" applyNumberFormat="1" applyFont="1" applyFill="1" applyBorder="1" applyAlignment="1">
      <alignment horizontal="right" indent="1"/>
    </xf>
    <xf numFmtId="4" fontId="3" fillId="3" borderId="9" xfId="0" applyNumberFormat="1" applyFont="1" applyFill="1" applyBorder="1" applyAlignment="1">
      <alignment horizontal="right" indent="1"/>
    </xf>
    <xf numFmtId="0" fontId="21" fillId="0" borderId="0" xfId="0" applyFont="1"/>
    <xf numFmtId="0" fontId="3" fillId="0" borderId="0" xfId="2" applyFont="1" applyAlignment="1" applyProtection="1">
      <alignment horizontal="left" vertical="center"/>
      <protection locked="0"/>
    </xf>
    <xf numFmtId="4" fontId="0" fillId="0" borderId="0" xfId="0" applyNumberFormat="1"/>
    <xf numFmtId="0" fontId="3" fillId="0" borderId="0" xfId="0" applyFont="1" applyAlignment="1">
      <alignment horizontal="left"/>
    </xf>
    <xf numFmtId="2" fontId="20" fillId="0" borderId="0" xfId="0" applyNumberFormat="1" applyFont="1"/>
    <xf numFmtId="168" fontId="12" fillId="4" borderId="0" xfId="0" applyNumberFormat="1" applyFont="1" applyFill="1" applyAlignment="1">
      <alignment horizontal="right" indent="1"/>
    </xf>
    <xf numFmtId="167" fontId="12" fillId="4" borderId="0" xfId="0" applyNumberFormat="1" applyFont="1" applyFill="1" applyAlignment="1">
      <alignment horizontal="right" indent="1"/>
    </xf>
    <xf numFmtId="173" fontId="12" fillId="4" borderId="0" xfId="0" applyNumberFormat="1" applyFont="1" applyFill="1" applyAlignment="1">
      <alignment horizontal="right" vertical="center" indent="1"/>
    </xf>
    <xf numFmtId="168" fontId="12" fillId="4" borderId="0" xfId="0" applyNumberFormat="1" applyFont="1" applyFill="1" applyAlignment="1">
      <alignment horizontal="right" vertical="center" indent="1"/>
    </xf>
    <xf numFmtId="0" fontId="20" fillId="0" borderId="25" xfId="0" applyFont="1" applyBorder="1"/>
    <xf numFmtId="175" fontId="12" fillId="4" borderId="0" xfId="0" applyNumberFormat="1" applyFont="1" applyFill="1" applyAlignment="1">
      <alignment horizontal="right" vertical="center" indent="1"/>
    </xf>
    <xf numFmtId="0" fontId="0" fillId="0" borderId="25" xfId="0" applyBorder="1"/>
    <xf numFmtId="0" fontId="3" fillId="4" borderId="0" xfId="0" applyFont="1" applyFill="1"/>
    <xf numFmtId="0" fontId="3" fillId="0" borderId="0" xfId="0" applyFont="1"/>
    <xf numFmtId="1" fontId="12" fillId="4" borderId="0" xfId="0" applyNumberFormat="1" applyFont="1" applyFill="1" applyAlignment="1">
      <alignment horizontal="right" indent="1"/>
    </xf>
    <xf numFmtId="166" fontId="5" fillId="0" borderId="0" xfId="0" applyNumberFormat="1" applyFont="1"/>
    <xf numFmtId="0" fontId="22" fillId="0" borderId="0" xfId="0" applyFont="1" applyAlignment="1">
      <alignment horizontal="left" indent="1"/>
    </xf>
    <xf numFmtId="0" fontId="22" fillId="0" borderId="0" xfId="0" applyFont="1"/>
    <xf numFmtId="176" fontId="22" fillId="0" borderId="0" xfId="0" applyNumberFormat="1" applyFont="1" applyAlignment="1">
      <alignment horizontal="right" indent="1"/>
    </xf>
    <xf numFmtId="0" fontId="5" fillId="0" borderId="53" xfId="0" applyFont="1" applyBorder="1"/>
    <xf numFmtId="0" fontId="22" fillId="0" borderId="54" xfId="0" applyFont="1" applyBorder="1" applyAlignment="1">
      <alignment horizontal="left" indent="1"/>
    </xf>
    <xf numFmtId="176" fontId="22" fillId="0" borderId="55" xfId="0" applyNumberFormat="1" applyFont="1" applyBorder="1" applyAlignment="1">
      <alignment horizontal="right" indent="1"/>
    </xf>
    <xf numFmtId="0" fontId="22" fillId="0" borderId="56" xfId="0" applyFont="1" applyBorder="1" applyAlignment="1">
      <alignment horizontal="left" indent="1"/>
    </xf>
    <xf numFmtId="0" fontId="22" fillId="0" borderId="53" xfId="0" applyFont="1" applyBorder="1"/>
    <xf numFmtId="173" fontId="22" fillId="0" borderId="53" xfId="0" applyNumberFormat="1" applyFont="1" applyBorder="1" applyAlignment="1">
      <alignment horizontal="right" indent="1"/>
    </xf>
    <xf numFmtId="173" fontId="22" fillId="0" borderId="57" xfId="0" applyNumberFormat="1" applyFont="1" applyBorder="1" applyAlignment="1">
      <alignment horizontal="right" indent="1"/>
    </xf>
    <xf numFmtId="0" fontId="23" fillId="0" borderId="58" xfId="0" applyFont="1" applyBorder="1" applyAlignment="1">
      <alignment horizontal="left" indent="1"/>
    </xf>
    <xf numFmtId="0" fontId="22" fillId="0" borderId="59" xfId="0" applyFont="1" applyBorder="1"/>
    <xf numFmtId="0" fontId="23" fillId="0" borderId="59" xfId="0" applyFont="1" applyBorder="1" applyAlignment="1">
      <alignment horizontal="left"/>
    </xf>
    <xf numFmtId="0" fontId="5" fillId="0" borderId="59" xfId="0" applyFont="1" applyBorder="1"/>
    <xf numFmtId="0" fontId="5" fillId="0" borderId="60" xfId="0" applyFont="1" applyBorder="1"/>
    <xf numFmtId="170" fontId="12" fillId="4" borderId="0" xfId="0" applyNumberFormat="1" applyFont="1" applyFill="1" applyAlignment="1">
      <alignment horizontal="right" indent="1"/>
    </xf>
    <xf numFmtId="169" fontId="12" fillId="4" borderId="0" xfId="0" applyNumberFormat="1" applyFont="1" applyFill="1" applyAlignment="1">
      <alignment horizontal="right"/>
    </xf>
    <xf numFmtId="0" fontId="5" fillId="0" borderId="0" xfId="0" applyFont="1" applyAlignment="1">
      <alignment horizontal="left" indent="1"/>
    </xf>
    <xf numFmtId="173" fontId="3" fillId="0" borderId="0" xfId="0" applyNumberFormat="1" applyFont="1" applyAlignment="1">
      <alignment horizontal="right" indent="1"/>
    </xf>
    <xf numFmtId="0" fontId="12" fillId="0" borderId="0" xfId="0" applyFont="1" applyAlignment="1">
      <alignment horizontal="left" inden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  <xf numFmtId="0" fontId="24" fillId="0" borderId="0" xfId="0" applyFont="1"/>
    <xf numFmtId="4" fontId="5" fillId="3" borderId="0" xfId="0" applyNumberFormat="1" applyFont="1" applyFill="1" applyAlignment="1">
      <alignment horizontal="right" indent="1"/>
    </xf>
    <xf numFmtId="177" fontId="5" fillId="3" borderId="0" xfId="0" applyNumberFormat="1" applyFont="1" applyFill="1" applyAlignment="1">
      <alignment horizontal="right" indent="1"/>
    </xf>
    <xf numFmtId="177" fontId="5" fillId="2" borderId="31" xfId="0" applyNumberFormat="1" applyFont="1" applyFill="1" applyBorder="1" applyAlignment="1">
      <alignment horizontal="right" indent="1"/>
    </xf>
    <xf numFmtId="164" fontId="3" fillId="0" borderId="49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vertical="center"/>
    </xf>
    <xf numFmtId="164" fontId="4" fillId="0" borderId="51" xfId="2" applyNumberFormat="1" applyFont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49" fontId="3" fillId="0" borderId="0" xfId="1" applyNumberFormat="1" applyFont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61" xfId="0" applyFont="1" applyBorder="1"/>
    <xf numFmtId="0" fontId="5" fillId="0" borderId="62" xfId="0" applyFont="1" applyBorder="1"/>
    <xf numFmtId="0" fontId="5" fillId="0" borderId="63" xfId="0" applyFont="1" applyBorder="1"/>
    <xf numFmtId="0" fontId="5" fillId="0" borderId="64" xfId="0" applyFont="1" applyBorder="1" applyAlignment="1">
      <alignment horizontal="right"/>
    </xf>
    <xf numFmtId="0" fontId="5" fillId="0" borderId="65" xfId="0" applyFont="1" applyBorder="1"/>
    <xf numFmtId="0" fontId="15" fillId="0" borderId="64" xfId="0" applyFont="1" applyBorder="1" applyAlignment="1">
      <alignment horizontal="right"/>
    </xf>
    <xf numFmtId="0" fontId="5" fillId="0" borderId="64" xfId="0" applyFont="1" applyBorder="1"/>
    <xf numFmtId="0" fontId="5" fillId="0" borderId="66" xfId="0" applyFont="1" applyBorder="1" applyAlignment="1">
      <alignment horizontal="right"/>
    </xf>
    <xf numFmtId="0" fontId="5" fillId="0" borderId="68" xfId="0" applyFont="1" applyBorder="1" applyAlignment="1">
      <alignment horizontal="left"/>
    </xf>
    <xf numFmtId="0" fontId="5" fillId="0" borderId="68" xfId="0" applyFont="1" applyBorder="1"/>
    <xf numFmtId="0" fontId="5" fillId="0" borderId="69" xfId="0" applyFont="1" applyBorder="1"/>
    <xf numFmtId="0" fontId="5" fillId="0" borderId="70" xfId="0" applyFont="1" applyBorder="1"/>
    <xf numFmtId="0" fontId="5" fillId="0" borderId="71" xfId="0" applyFont="1" applyBorder="1"/>
    <xf numFmtId="0" fontId="5" fillId="0" borderId="72" xfId="0" applyFont="1" applyBorder="1"/>
    <xf numFmtId="0" fontId="5" fillId="0" borderId="73" xfId="0" applyFont="1" applyBorder="1" applyAlignment="1">
      <alignment horizontal="right"/>
    </xf>
    <xf numFmtId="0" fontId="5" fillId="0" borderId="74" xfId="0" applyFont="1" applyBorder="1"/>
    <xf numFmtId="0" fontId="5" fillId="0" borderId="73" xfId="0" applyFont="1" applyBorder="1"/>
    <xf numFmtId="0" fontId="5" fillId="0" borderId="75" xfId="0" applyFont="1" applyBorder="1" applyAlignment="1">
      <alignment horizontal="right"/>
    </xf>
    <xf numFmtId="0" fontId="5" fillId="0" borderId="77" xfId="0" applyFont="1" applyBorder="1" applyAlignment="1">
      <alignment horizontal="left"/>
    </xf>
    <xf numFmtId="0" fontId="5" fillId="0" borderId="77" xfId="0" applyFont="1" applyBorder="1"/>
    <xf numFmtId="0" fontId="5" fillId="0" borderId="78" xfId="0" applyFont="1" applyBorder="1"/>
    <xf numFmtId="0" fontId="0" fillId="0" borderId="73" xfId="0" applyBorder="1"/>
    <xf numFmtId="174" fontId="15" fillId="0" borderId="0" xfId="0" applyNumberFormat="1" applyFont="1" applyAlignment="1">
      <alignment horizontal="right"/>
    </xf>
    <xf numFmtId="174" fontId="5" fillId="2" borderId="67" xfId="0" applyNumberFormat="1" applyFont="1" applyFill="1" applyBorder="1" applyAlignment="1">
      <alignment horizontal="right" indent="1"/>
    </xf>
    <xf numFmtId="174" fontId="5" fillId="3" borderId="0" xfId="0" applyNumberFormat="1" applyFont="1" applyFill="1" applyAlignment="1">
      <alignment horizontal="right" indent="1"/>
    </xf>
    <xf numFmtId="174" fontId="5" fillId="2" borderId="76" xfId="0" applyNumberFormat="1" applyFont="1" applyFill="1" applyBorder="1" applyAlignment="1">
      <alignment horizontal="right" indent="1"/>
    </xf>
    <xf numFmtId="174" fontId="5" fillId="0" borderId="0" xfId="0" applyNumberFormat="1" applyFont="1" applyAlignment="1">
      <alignment horizontal="right"/>
    </xf>
    <xf numFmtId="174" fontId="5" fillId="3" borderId="77" xfId="0" applyNumberFormat="1" applyFont="1" applyFill="1" applyBorder="1" applyAlignment="1">
      <alignment horizontal="right" indent="1"/>
    </xf>
    <xf numFmtId="2" fontId="5" fillId="0" borderId="1" xfId="0" applyNumberFormat="1" applyFont="1" applyBorder="1" applyAlignment="1">
      <alignment horizontal="center"/>
    </xf>
    <xf numFmtId="2" fontId="5" fillId="0" borderId="30" xfId="0" applyNumberFormat="1" applyFont="1" applyBorder="1" applyAlignment="1">
      <alignment horizontal="center"/>
    </xf>
    <xf numFmtId="0" fontId="14" fillId="0" borderId="0" xfId="0" applyFont="1" applyAlignment="1">
      <alignment horizontal="right" vertical="center" indent="1"/>
    </xf>
    <xf numFmtId="3" fontId="5" fillId="2" borderId="31" xfId="0" applyNumberFormat="1" applyFont="1" applyFill="1" applyBorder="1" applyAlignment="1">
      <alignment horizontal="right"/>
    </xf>
    <xf numFmtId="3" fontId="5" fillId="3" borderId="5" xfId="0" applyNumberFormat="1" applyFont="1" applyFill="1" applyBorder="1" applyAlignment="1">
      <alignment horizontal="right"/>
    </xf>
    <xf numFmtId="3" fontId="3" fillId="3" borderId="32" xfId="0" applyNumberFormat="1" applyFont="1" applyFill="1" applyBorder="1" applyAlignment="1">
      <alignment horizontal="right"/>
    </xf>
    <xf numFmtId="3" fontId="3" fillId="3" borderId="33" xfId="0" applyNumberFormat="1" applyFont="1" applyFill="1" applyBorder="1" applyAlignment="1">
      <alignment horizontal="right"/>
    </xf>
    <xf numFmtId="3" fontId="5" fillId="3" borderId="79" xfId="0" applyNumberFormat="1" applyFont="1" applyFill="1" applyBorder="1" applyAlignment="1">
      <alignment horizontal="right"/>
    </xf>
    <xf numFmtId="3" fontId="5" fillId="2" borderId="81" xfId="0" applyNumberFormat="1" applyFont="1" applyFill="1" applyBorder="1" applyAlignment="1">
      <alignment horizontal="right"/>
    </xf>
    <xf numFmtId="3" fontId="5" fillId="2" borderId="82" xfId="0" applyNumberFormat="1" applyFont="1" applyFill="1" applyBorder="1" applyAlignment="1">
      <alignment horizontal="right"/>
    </xf>
    <xf numFmtId="2" fontId="5" fillId="3" borderId="32" xfId="0" applyNumberFormat="1" applyFont="1" applyFill="1" applyBorder="1" applyAlignment="1">
      <alignment horizontal="right" indent="1"/>
    </xf>
    <xf numFmtId="0" fontId="15" fillId="7" borderId="1" xfId="0" applyFont="1" applyFill="1" applyBorder="1" applyAlignment="1">
      <alignment horizontal="center" vertical="center"/>
    </xf>
    <xf numFmtId="0" fontId="15" fillId="7" borderId="32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32" xfId="0" applyFont="1" applyFill="1" applyBorder="1" applyAlignment="1">
      <alignment horizontal="center" vertical="center"/>
    </xf>
    <xf numFmtId="0" fontId="3" fillId="7" borderId="1" xfId="1" applyFont="1" applyFill="1" applyBorder="1" applyAlignment="1">
      <alignment horizontal="right" vertical="center" wrapText="1" indent="2"/>
    </xf>
    <xf numFmtId="0" fontId="15" fillId="7" borderId="2" xfId="0" applyFont="1" applyFill="1" applyBorder="1" applyAlignment="1">
      <alignment horizontal="center" vertical="center"/>
    </xf>
    <xf numFmtId="0" fontId="15" fillId="7" borderId="29" xfId="0" applyFont="1" applyFill="1" applyBorder="1" applyAlignment="1">
      <alignment horizontal="center" vertical="center"/>
    </xf>
    <xf numFmtId="0" fontId="3" fillId="7" borderId="6" xfId="1" applyFont="1" applyFill="1" applyBorder="1" applyAlignment="1">
      <alignment horizontal="center" vertical="center"/>
    </xf>
    <xf numFmtId="0" fontId="30" fillId="7" borderId="2" xfId="0" applyFont="1" applyFill="1" applyBorder="1" applyAlignment="1">
      <alignment horizontal="center" vertical="center"/>
    </xf>
    <xf numFmtId="0" fontId="30" fillId="7" borderId="29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2" fontId="5" fillId="3" borderId="33" xfId="0" applyNumberFormat="1" applyFont="1" applyFill="1" applyBorder="1" applyAlignment="1">
      <alignment horizontal="right" indent="1"/>
    </xf>
    <xf numFmtId="0" fontId="19" fillId="7" borderId="1" xfId="0" applyFont="1" applyFill="1" applyBorder="1" applyAlignment="1">
      <alignment horizontal="center" vertical="center"/>
    </xf>
    <xf numFmtId="0" fontId="3" fillId="7" borderId="6" xfId="1" applyFont="1" applyFill="1" applyBorder="1" applyAlignment="1">
      <alignment horizontal="right" vertical="center" wrapText="1" indent="2"/>
    </xf>
    <xf numFmtId="0" fontId="3" fillId="7" borderId="8" xfId="1" applyFont="1" applyFill="1" applyBorder="1" applyAlignment="1">
      <alignment horizontal="right" vertical="center" wrapText="1" indent="2"/>
    </xf>
    <xf numFmtId="0" fontId="15" fillId="7" borderId="80" xfId="0" applyFont="1" applyFill="1" applyBorder="1" applyAlignment="1">
      <alignment horizontal="center" vertical="center"/>
    </xf>
    <xf numFmtId="178" fontId="5" fillId="3" borderId="1" xfId="0" applyNumberFormat="1" applyFont="1" applyFill="1" applyBorder="1" applyAlignment="1">
      <alignment horizontal="right" indent="2"/>
    </xf>
    <xf numFmtId="178" fontId="5" fillId="3" borderId="32" xfId="0" applyNumberFormat="1" applyFont="1" applyFill="1" applyBorder="1" applyAlignment="1">
      <alignment horizontal="right" indent="2"/>
    </xf>
    <xf numFmtId="174" fontId="5" fillId="3" borderId="1" xfId="0" applyNumberFormat="1" applyFont="1" applyFill="1" applyBorder="1" applyAlignment="1">
      <alignment horizontal="right" indent="2"/>
    </xf>
    <xf numFmtId="174" fontId="5" fillId="3" borderId="32" xfId="0" applyNumberFormat="1" applyFont="1" applyFill="1" applyBorder="1" applyAlignment="1">
      <alignment horizontal="right" indent="1"/>
    </xf>
    <xf numFmtId="174" fontId="5" fillId="3" borderId="1" xfId="0" applyNumberFormat="1" applyFont="1" applyFill="1" applyBorder="1" applyAlignment="1">
      <alignment horizontal="right" indent="1"/>
    </xf>
    <xf numFmtId="174" fontId="5" fillId="3" borderId="30" xfId="0" applyNumberFormat="1" applyFont="1" applyFill="1" applyBorder="1" applyAlignment="1">
      <alignment horizontal="right" indent="1"/>
    </xf>
    <xf numFmtId="174" fontId="5" fillId="3" borderId="33" xfId="0" applyNumberFormat="1" applyFont="1" applyFill="1" applyBorder="1" applyAlignment="1">
      <alignment horizontal="right" indent="1"/>
    </xf>
    <xf numFmtId="0" fontId="31" fillId="0" borderId="0" xfId="0" applyFont="1" applyAlignment="1">
      <alignment horizontal="center" vertical="center" wrapText="1"/>
    </xf>
    <xf numFmtId="0" fontId="32" fillId="5" borderId="84" xfId="0" applyFont="1" applyFill="1" applyBorder="1" applyAlignment="1">
      <alignment horizontal="center" vertical="center"/>
    </xf>
    <xf numFmtId="0" fontId="8" fillId="5" borderId="85" xfId="0" applyFont="1" applyFill="1" applyBorder="1" applyAlignment="1">
      <alignment horizontal="center" vertical="center"/>
    </xf>
    <xf numFmtId="172" fontId="12" fillId="4" borderId="0" xfId="0" applyNumberFormat="1" applyFont="1" applyFill="1" applyAlignment="1">
      <alignment horizontal="right" indent="1"/>
    </xf>
    <xf numFmtId="179" fontId="12" fillId="4" borderId="0" xfId="0" applyNumberFormat="1" applyFont="1" applyFill="1" applyAlignment="1">
      <alignment horizontal="right" vertical="center" indent="1"/>
    </xf>
    <xf numFmtId="178" fontId="5" fillId="3" borderId="85" xfId="0" applyNumberFormat="1" applyFont="1" applyFill="1" applyBorder="1" applyAlignment="1">
      <alignment horizontal="center"/>
    </xf>
    <xf numFmtId="178" fontId="5" fillId="3" borderId="86" xfId="0" applyNumberFormat="1" applyFont="1" applyFill="1" applyBorder="1" applyAlignment="1">
      <alignment horizontal="center"/>
    </xf>
    <xf numFmtId="1" fontId="5" fillId="3" borderId="0" xfId="0" applyNumberFormat="1" applyFont="1" applyFill="1" applyAlignment="1">
      <alignment horizontal="right" indent="1"/>
    </xf>
    <xf numFmtId="180" fontId="12" fillId="4" borderId="0" xfId="0" applyNumberFormat="1" applyFont="1" applyFill="1" applyAlignment="1">
      <alignment horizontal="right" indent="1"/>
    </xf>
    <xf numFmtId="0" fontId="5" fillId="0" borderId="0" xfId="0" quotePrefix="1" applyFont="1" applyAlignment="1">
      <alignment horizontal="left"/>
    </xf>
    <xf numFmtId="0" fontId="27" fillId="0" borderId="0" xfId="3" applyAlignment="1">
      <alignment horizontal="right"/>
    </xf>
    <xf numFmtId="0" fontId="35" fillId="0" borderId="0" xfId="1" applyFont="1" applyAlignment="1">
      <alignment horizontal="right"/>
    </xf>
    <xf numFmtId="2" fontId="5" fillId="0" borderId="33" xfId="0" applyNumberFormat="1" applyFont="1" applyBorder="1"/>
    <xf numFmtId="2" fontId="5" fillId="0" borderId="32" xfId="0" applyNumberFormat="1" applyFont="1" applyBorder="1"/>
    <xf numFmtId="2" fontId="0" fillId="0" borderId="32" xfId="0" applyNumberFormat="1" applyBorder="1"/>
    <xf numFmtId="0" fontId="36" fillId="8" borderId="84" xfId="0" applyFont="1" applyFill="1" applyBorder="1" applyAlignment="1">
      <alignment horizontal="center" vertical="center"/>
    </xf>
    <xf numFmtId="0" fontId="28" fillId="8" borderId="85" xfId="0" applyFont="1" applyFill="1" applyBorder="1" applyAlignment="1">
      <alignment horizontal="center" vertical="center"/>
    </xf>
    <xf numFmtId="0" fontId="19" fillId="7" borderId="29" xfId="0" applyFont="1" applyFill="1" applyBorder="1" applyAlignment="1">
      <alignment horizontal="center" vertical="center"/>
    </xf>
    <xf numFmtId="2" fontId="5" fillId="0" borderId="0" xfId="0" applyNumberFormat="1" applyFont="1"/>
    <xf numFmtId="176" fontId="12" fillId="4" borderId="0" xfId="0" applyNumberFormat="1" applyFont="1" applyFill="1" applyAlignment="1">
      <alignment horizontal="right" indent="1"/>
    </xf>
    <xf numFmtId="181" fontId="5" fillId="0" borderId="0" xfId="0" applyNumberFormat="1" applyFont="1"/>
    <xf numFmtId="174" fontId="5" fillId="2" borderId="31" xfId="0" applyNumberFormat="1" applyFont="1" applyFill="1" applyBorder="1" applyAlignment="1">
      <alignment horizontal="right" indent="1"/>
    </xf>
    <xf numFmtId="0" fontId="19" fillId="7" borderId="80" xfId="0" applyFont="1" applyFill="1" applyBorder="1" applyAlignment="1">
      <alignment horizontal="center" vertical="center"/>
    </xf>
    <xf numFmtId="0" fontId="19" fillId="8" borderId="84" xfId="0" applyFont="1" applyFill="1" applyBorder="1" applyAlignment="1">
      <alignment horizontal="center" vertical="center"/>
    </xf>
    <xf numFmtId="0" fontId="5" fillId="8" borderId="85" xfId="0" applyFont="1" applyFill="1" applyBorder="1" applyAlignment="1">
      <alignment horizontal="center" vertical="center"/>
    </xf>
    <xf numFmtId="0" fontId="15" fillId="5" borderId="84" xfId="0" applyFont="1" applyFill="1" applyBorder="1" applyAlignment="1">
      <alignment horizontal="center" vertical="center"/>
    </xf>
    <xf numFmtId="0" fontId="5" fillId="5" borderId="85" xfId="0" applyFont="1" applyFill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/>
    </xf>
    <xf numFmtId="2" fontId="5" fillId="0" borderId="32" xfId="0" applyNumberFormat="1" applyFont="1" applyBorder="1" applyAlignment="1">
      <alignment horizontal="center"/>
    </xf>
    <xf numFmtId="0" fontId="5" fillId="0" borderId="87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87" xfId="0" applyFont="1" applyBorder="1" applyAlignment="1">
      <alignment horizontal="center" vertical="center"/>
    </xf>
    <xf numFmtId="0" fontId="0" fillId="6" borderId="93" xfId="0" applyFill="1" applyBorder="1" applyAlignment="1">
      <alignment horizontal="right"/>
    </xf>
    <xf numFmtId="0" fontId="15" fillId="0" borderId="89" xfId="0" applyFont="1" applyBorder="1"/>
    <xf numFmtId="0" fontId="15" fillId="0" borderId="4" xfId="0" applyFont="1" applyBorder="1"/>
    <xf numFmtId="0" fontId="15" fillId="0" borderId="94" xfId="0" applyFont="1" applyBorder="1"/>
    <xf numFmtId="0" fontId="0" fillId="6" borderId="92" xfId="0" applyFill="1" applyBorder="1" applyAlignment="1">
      <alignment horizontal="center"/>
    </xf>
    <xf numFmtId="2" fontId="15" fillId="0" borderId="95" xfId="0" applyNumberFormat="1" applyFont="1" applyBorder="1" applyAlignment="1">
      <alignment horizontal="center"/>
    </xf>
    <xf numFmtId="2" fontId="15" fillId="0" borderId="85" xfId="0" applyNumberFormat="1" applyFont="1" applyBorder="1" applyAlignment="1">
      <alignment horizontal="center"/>
    </xf>
    <xf numFmtId="2" fontId="15" fillId="0" borderId="86" xfId="0" applyNumberFormat="1" applyFont="1" applyBorder="1" applyAlignment="1">
      <alignment horizontal="center"/>
    </xf>
    <xf numFmtId="0" fontId="15" fillId="0" borderId="16" xfId="0" applyFont="1" applyBorder="1" applyAlignment="1">
      <alignment horizontal="center" vertical="center"/>
    </xf>
    <xf numFmtId="1" fontId="5" fillId="0" borderId="0" xfId="0" applyNumberFormat="1" applyFont="1" applyAlignment="1">
      <alignment horizontal="right" indent="2"/>
    </xf>
    <xf numFmtId="1" fontId="5" fillId="0" borderId="17" xfId="0" applyNumberFormat="1" applyFont="1" applyBorder="1" applyAlignment="1">
      <alignment horizontal="right" indent="2"/>
    </xf>
    <xf numFmtId="0" fontId="5" fillId="0" borderId="1" xfId="0" applyFont="1" applyBorder="1" applyAlignment="1">
      <alignment horizontal="center" vertical="center" wrapText="1"/>
    </xf>
    <xf numFmtId="3" fontId="5" fillId="2" borderId="101" xfId="0" applyNumberFormat="1" applyFont="1" applyFill="1" applyBorder="1" applyAlignment="1">
      <alignment horizontal="right"/>
    </xf>
    <xf numFmtId="3" fontId="3" fillId="3" borderId="24" xfId="0" applyNumberFormat="1" applyFont="1" applyFill="1" applyBorder="1" applyAlignment="1">
      <alignment horizontal="right" vertical="center"/>
    </xf>
    <xf numFmtId="3" fontId="5" fillId="2" borderId="45" xfId="0" applyNumberFormat="1" applyFont="1" applyFill="1" applyBorder="1" applyAlignment="1">
      <alignment horizontal="right"/>
    </xf>
    <xf numFmtId="3" fontId="5" fillId="3" borderId="91" xfId="0" applyNumberFormat="1" applyFont="1" applyFill="1" applyBorder="1" applyAlignment="1">
      <alignment horizontal="right"/>
    </xf>
    <xf numFmtId="3" fontId="5" fillId="2" borderId="37" xfId="0" applyNumberFormat="1" applyFont="1" applyFill="1" applyBorder="1" applyAlignment="1">
      <alignment horizontal="right"/>
    </xf>
    <xf numFmtId="0" fontId="19" fillId="0" borderId="16" xfId="0" applyFont="1" applyBorder="1" applyAlignment="1">
      <alignment horizontal="center" vertical="center"/>
    </xf>
    <xf numFmtId="4" fontId="5" fillId="3" borderId="0" xfId="0" applyNumberFormat="1" applyFont="1" applyFill="1" applyAlignment="1">
      <alignment horizontal="center"/>
    </xf>
    <xf numFmtId="4" fontId="5" fillId="3" borderId="17" xfId="0" applyNumberFormat="1" applyFont="1" applyFill="1" applyBorder="1" applyAlignment="1">
      <alignment horizontal="center"/>
    </xf>
    <xf numFmtId="2" fontId="0" fillId="0" borderId="24" xfId="0" applyNumberFormat="1" applyBorder="1"/>
    <xf numFmtId="0" fontId="0" fillId="0" borderId="52" xfId="0" applyBorder="1"/>
    <xf numFmtId="0" fontId="0" fillId="0" borderId="98" xfId="0" applyBorder="1"/>
    <xf numFmtId="3" fontId="5" fillId="2" borderId="104" xfId="0" applyNumberFormat="1" applyFont="1" applyFill="1" applyBorder="1"/>
    <xf numFmtId="3" fontId="5" fillId="2" borderId="105" xfId="0" applyNumberFormat="1" applyFont="1" applyFill="1" applyBorder="1"/>
    <xf numFmtId="0" fontId="40" fillId="0" borderId="0" xfId="0" applyFont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3" fontId="0" fillId="13" borderId="1" xfId="0" applyNumberFormat="1" applyFill="1" applyBorder="1" applyAlignment="1">
      <alignment horizontal="right" vertical="center" wrapText="1" indent="1"/>
    </xf>
    <xf numFmtId="0" fontId="0" fillId="7" borderId="1" xfId="0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 vertical="center"/>
    </xf>
    <xf numFmtId="3" fontId="8" fillId="18" borderId="1" xfId="0" applyNumberFormat="1" applyFont="1" applyFill="1" applyBorder="1" applyAlignment="1">
      <alignment horizontal="right" vertical="center" wrapText="1" indent="1"/>
    </xf>
    <xf numFmtId="3" fontId="42" fillId="18" borderId="1" xfId="0" applyNumberFormat="1" applyFont="1" applyFill="1" applyBorder="1" applyAlignment="1">
      <alignment horizontal="right" vertical="center" indent="1"/>
    </xf>
    <xf numFmtId="3" fontId="8" fillId="5" borderId="1" xfId="0" applyNumberFormat="1" applyFont="1" applyFill="1" applyBorder="1" applyAlignment="1">
      <alignment horizontal="right" vertical="center" wrapText="1" indent="1"/>
    </xf>
    <xf numFmtId="3" fontId="42" fillId="5" borderId="1" xfId="0" applyNumberFormat="1" applyFont="1" applyFill="1" applyBorder="1" applyAlignment="1">
      <alignment horizontal="right" vertical="center" indent="1"/>
    </xf>
    <xf numFmtId="3" fontId="0" fillId="8" borderId="1" xfId="0" applyNumberFormat="1" applyFill="1" applyBorder="1" applyAlignment="1">
      <alignment horizontal="right" vertical="center" wrapText="1" indent="1"/>
    </xf>
    <xf numFmtId="0" fontId="0" fillId="13" borderId="1" xfId="0" applyFill="1" applyBorder="1" applyAlignment="1">
      <alignment horizontal="center" vertical="center" wrapText="1"/>
    </xf>
    <xf numFmtId="3" fontId="42" fillId="13" borderId="1" xfId="0" applyNumberFormat="1" applyFont="1" applyFill="1" applyBorder="1" applyAlignment="1">
      <alignment horizontal="right" vertical="center" indent="1"/>
    </xf>
    <xf numFmtId="3" fontId="8" fillId="19" borderId="1" xfId="0" applyNumberFormat="1" applyFont="1" applyFill="1" applyBorder="1" applyAlignment="1">
      <alignment horizontal="right" vertical="center" indent="1"/>
    </xf>
    <xf numFmtId="3" fontId="42" fillId="19" borderId="1" xfId="0" applyNumberFormat="1" applyFont="1" applyFill="1" applyBorder="1" applyAlignment="1">
      <alignment horizontal="right" vertical="center" indent="1"/>
    </xf>
    <xf numFmtId="3" fontId="12" fillId="2" borderId="105" xfId="0" applyNumberFormat="1" applyFont="1" applyFill="1" applyBorder="1"/>
    <xf numFmtId="3" fontId="12" fillId="2" borderId="106" xfId="0" applyNumberFormat="1" applyFont="1" applyFill="1" applyBorder="1"/>
    <xf numFmtId="9" fontId="5" fillId="0" borderId="0" xfId="4" applyFont="1" applyAlignment="1">
      <alignment horizontal="left"/>
    </xf>
    <xf numFmtId="0" fontId="12" fillId="19" borderId="0" xfId="0" applyFont="1" applyFill="1"/>
    <xf numFmtId="0" fontId="5" fillId="19" borderId="0" xfId="0" applyFont="1" applyFill="1"/>
    <xf numFmtId="1" fontId="12" fillId="19" borderId="0" xfId="0" applyNumberFormat="1" applyFont="1" applyFill="1" applyAlignment="1">
      <alignment horizontal="right" indent="1"/>
    </xf>
    <xf numFmtId="0" fontId="12" fillId="13" borderId="0" xfId="0" applyFont="1" applyFill="1" applyAlignment="1">
      <alignment vertical="center"/>
    </xf>
    <xf numFmtId="0" fontId="5" fillId="13" borderId="0" xfId="0" applyFont="1" applyFill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0" fillId="0" borderId="0" xfId="0" applyAlignment="1">
      <alignment vertical="center"/>
    </xf>
    <xf numFmtId="180" fontId="12" fillId="4" borderId="0" xfId="0" applyNumberFormat="1" applyFont="1" applyFill="1" applyAlignment="1">
      <alignment horizontal="right" vertical="center"/>
    </xf>
    <xf numFmtId="172" fontId="5" fillId="0" borderId="0" xfId="0" applyNumberFormat="1" applyFont="1" applyAlignment="1">
      <alignment vertical="center"/>
    </xf>
    <xf numFmtId="172" fontId="12" fillId="4" borderId="0" xfId="0" applyNumberFormat="1" applyFont="1" applyFill="1" applyAlignment="1">
      <alignment horizontal="left" vertical="center"/>
    </xf>
    <xf numFmtId="178" fontId="12" fillId="4" borderId="0" xfId="0" applyNumberFormat="1" applyFont="1" applyFill="1" applyAlignment="1">
      <alignment horizontal="right" vertical="center"/>
    </xf>
    <xf numFmtId="172" fontId="12" fillId="13" borderId="0" xfId="0" applyNumberFormat="1" applyFont="1" applyFill="1" applyAlignment="1">
      <alignment horizontal="left" vertical="center"/>
    </xf>
    <xf numFmtId="4" fontId="12" fillId="4" borderId="0" xfId="0" applyNumberFormat="1" applyFont="1" applyFill="1" applyAlignment="1">
      <alignment horizontal="right" vertical="center"/>
    </xf>
    <xf numFmtId="4" fontId="5" fillId="0" borderId="0" xfId="0" applyNumberFormat="1" applyFont="1" applyAlignment="1">
      <alignment vertical="center"/>
    </xf>
    <xf numFmtId="178" fontId="12" fillId="13" borderId="0" xfId="0" applyNumberFormat="1" applyFont="1" applyFill="1" applyAlignment="1">
      <alignment horizontal="right" vertical="center"/>
    </xf>
    <xf numFmtId="178" fontId="5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right" indent="1"/>
    </xf>
    <xf numFmtId="178" fontId="12" fillId="0" borderId="0" xfId="0" applyNumberFormat="1" applyFont="1" applyAlignment="1">
      <alignment horizontal="right" vertical="center"/>
    </xf>
    <xf numFmtId="172" fontId="12" fillId="0" borderId="0" xfId="0" applyNumberFormat="1" applyFont="1" applyAlignment="1">
      <alignment horizontal="left" vertical="center"/>
    </xf>
    <xf numFmtId="0" fontId="46" fillId="13" borderId="0" xfId="0" applyFont="1" applyFill="1" applyAlignment="1">
      <alignment vertical="center"/>
    </xf>
    <xf numFmtId="0" fontId="47" fillId="13" borderId="0" xfId="0" applyFont="1" applyFill="1" applyAlignment="1">
      <alignment vertical="center"/>
    </xf>
    <xf numFmtId="178" fontId="46" fillId="13" borderId="0" xfId="0" applyNumberFormat="1" applyFont="1" applyFill="1" applyAlignment="1">
      <alignment horizontal="right" vertical="center"/>
    </xf>
    <xf numFmtId="172" fontId="46" fillId="13" borderId="0" xfId="0" applyNumberFormat="1" applyFont="1" applyFill="1" applyAlignment="1">
      <alignment horizontal="left" vertical="center"/>
    </xf>
    <xf numFmtId="0" fontId="46" fillId="4" borderId="0" xfId="0" applyFont="1" applyFill="1" applyAlignment="1">
      <alignment vertical="center"/>
    </xf>
    <xf numFmtId="178" fontId="46" fillId="4" borderId="0" xfId="0" applyNumberFormat="1" applyFont="1" applyFill="1" applyAlignment="1">
      <alignment horizontal="right" vertical="center"/>
    </xf>
    <xf numFmtId="172" fontId="46" fillId="4" borderId="0" xfId="0" applyNumberFormat="1" applyFont="1" applyFill="1" applyAlignment="1">
      <alignment horizontal="left" vertical="center"/>
    </xf>
    <xf numFmtId="0" fontId="47" fillId="4" borderId="0" xfId="0" applyFont="1" applyFill="1" applyAlignment="1">
      <alignment vertical="center"/>
    </xf>
    <xf numFmtId="3" fontId="0" fillId="5" borderId="1" xfId="0" applyNumberFormat="1" applyFill="1" applyBorder="1" applyAlignment="1">
      <alignment horizontal="right" vertical="center" wrapText="1" indent="1"/>
    </xf>
    <xf numFmtId="178" fontId="0" fillId="13" borderId="1" xfId="0" applyNumberFormat="1" applyFill="1" applyBorder="1" applyAlignment="1">
      <alignment horizontal="right" vertical="center" wrapText="1" indent="1"/>
    </xf>
    <xf numFmtId="178" fontId="42" fillId="13" borderId="1" xfId="0" applyNumberFormat="1" applyFont="1" applyFill="1" applyBorder="1" applyAlignment="1">
      <alignment horizontal="right" vertical="center" indent="1"/>
    </xf>
    <xf numFmtId="49" fontId="12" fillId="11" borderId="1" xfId="0" applyNumberFormat="1" applyFont="1" applyFill="1" applyBorder="1" applyAlignment="1">
      <alignment horizontal="center" vertical="center" wrapText="1"/>
    </xf>
    <xf numFmtId="0" fontId="49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178" fontId="49" fillId="4" borderId="0" xfId="0" applyNumberFormat="1" applyFont="1" applyFill="1" applyAlignment="1">
      <alignment horizontal="right" vertical="center"/>
    </xf>
    <xf numFmtId="172" fontId="49" fillId="4" borderId="0" xfId="0" applyNumberFormat="1" applyFont="1" applyFill="1" applyAlignment="1">
      <alignment horizontal="left" vertical="center"/>
    </xf>
    <xf numFmtId="0" fontId="49" fillId="13" borderId="0" xfId="0" applyFont="1" applyFill="1" applyAlignment="1">
      <alignment vertical="center"/>
    </xf>
    <xf numFmtId="178" fontId="49" fillId="13" borderId="0" xfId="0" applyNumberFormat="1" applyFont="1" applyFill="1" applyAlignment="1">
      <alignment horizontal="right" vertical="center"/>
    </xf>
    <xf numFmtId="172" fontId="49" fillId="13" borderId="0" xfId="0" applyNumberFormat="1" applyFont="1" applyFill="1" applyAlignment="1">
      <alignment horizontal="left" vertical="center"/>
    </xf>
    <xf numFmtId="0" fontId="3" fillId="13" borderId="0" xfId="0" applyFont="1" applyFill="1" applyAlignment="1">
      <alignment vertical="center"/>
    </xf>
    <xf numFmtId="178" fontId="42" fillId="8" borderId="1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0" fontId="8" fillId="10" borderId="1" xfId="0" applyFont="1" applyFill="1" applyBorder="1" applyAlignment="1">
      <alignment horizontal="center" vertical="center"/>
    </xf>
    <xf numFmtId="0" fontId="8" fillId="17" borderId="1" xfId="0" applyFon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right" vertical="center" wrapText="1" indent="1"/>
    </xf>
    <xf numFmtId="3" fontId="42" fillId="2" borderId="1" xfId="0" applyNumberFormat="1" applyFont="1" applyFill="1" applyBorder="1" applyAlignment="1">
      <alignment horizontal="right" vertical="center" indent="1"/>
    </xf>
    <xf numFmtId="3" fontId="8" fillId="14" borderId="1" xfId="0" applyNumberFormat="1" applyFont="1" applyFill="1" applyBorder="1" applyAlignment="1">
      <alignment horizontal="right" vertical="center" wrapText="1" indent="1"/>
    </xf>
    <xf numFmtId="3" fontId="42" fillId="14" borderId="1" xfId="0" applyNumberFormat="1" applyFont="1" applyFill="1" applyBorder="1" applyAlignment="1">
      <alignment horizontal="right" vertical="center" indent="1"/>
    </xf>
    <xf numFmtId="0" fontId="0" fillId="14" borderId="1" xfId="0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49" fontId="12" fillId="22" borderId="1" xfId="0" applyNumberFormat="1" applyFont="1" applyFill="1" applyBorder="1" applyAlignment="1">
      <alignment horizontal="center" vertical="center" wrapText="1"/>
    </xf>
    <xf numFmtId="178" fontId="42" fillId="22" borderId="1" xfId="0" applyNumberFormat="1" applyFont="1" applyFill="1" applyBorder="1" applyAlignment="1">
      <alignment horizontal="center" vertical="center"/>
    </xf>
    <xf numFmtId="3" fontId="42" fillId="2" borderId="1" xfId="0" applyNumberFormat="1" applyFont="1" applyFill="1" applyBorder="1" applyAlignment="1">
      <alignment horizontal="right" vertical="center" wrapText="1" indent="1"/>
    </xf>
    <xf numFmtId="3" fontId="0" fillId="23" borderId="1" xfId="0" applyNumberFormat="1" applyFill="1" applyBorder="1" applyAlignment="1">
      <alignment horizontal="right" vertical="center" wrapText="1" indent="1"/>
    </xf>
    <xf numFmtId="0" fontId="5" fillId="10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5" fillId="15" borderId="1" xfId="0" applyFont="1" applyFill="1" applyBorder="1" applyAlignment="1">
      <alignment horizontal="center" vertical="center" wrapText="1"/>
    </xf>
    <xf numFmtId="0" fontId="5" fillId="22" borderId="1" xfId="0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6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right" vertical="center" wrapText="1" indent="1"/>
    </xf>
    <xf numFmtId="3" fontId="42" fillId="0" borderId="0" xfId="0" applyNumberFormat="1" applyFont="1" applyAlignment="1">
      <alignment horizontal="right" vertical="center" wrapText="1" indent="1"/>
    </xf>
    <xf numFmtId="178" fontId="0" fillId="22" borderId="1" xfId="0" applyNumberFormat="1" applyFill="1" applyBorder="1" applyAlignment="1">
      <alignment horizontal="right" vertical="center" wrapText="1" indent="1"/>
    </xf>
    <xf numFmtId="49" fontId="8" fillId="24" borderId="1" xfId="0" applyNumberFormat="1" applyFont="1" applyFill="1" applyBorder="1" applyAlignment="1">
      <alignment horizontal="center" vertical="center" wrapText="1"/>
    </xf>
    <xf numFmtId="49" fontId="5" fillId="24" borderId="1" xfId="0" applyNumberFormat="1" applyFont="1" applyFill="1" applyBorder="1" applyAlignment="1">
      <alignment horizontal="center" vertical="center" wrapText="1"/>
    </xf>
    <xf numFmtId="14" fontId="24" fillId="0" borderId="0" xfId="0" applyNumberFormat="1" applyFont="1"/>
    <xf numFmtId="0" fontId="42" fillId="21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 vertical="center" wrapText="1"/>
    </xf>
    <xf numFmtId="0" fontId="8" fillId="16" borderId="1" xfId="0" applyFont="1" applyFill="1" applyBorder="1" applyAlignment="1">
      <alignment horizontal="center" vertical="center" wrapText="1"/>
    </xf>
    <xf numFmtId="0" fontId="8" fillId="15" borderId="1" xfId="0" applyFont="1" applyFill="1" applyBorder="1" applyAlignment="1">
      <alignment horizontal="center" vertical="center" wrapText="1"/>
    </xf>
    <xf numFmtId="0" fontId="8" fillId="21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10" borderId="1" xfId="0" applyFont="1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center" vertical="center" wrapText="1"/>
    </xf>
    <xf numFmtId="0" fontId="8" fillId="17" borderId="1" xfId="0" applyFont="1" applyFill="1" applyBorder="1" applyAlignment="1">
      <alignment horizontal="center" vertical="center" wrapText="1"/>
    </xf>
    <xf numFmtId="49" fontId="44" fillId="2" borderId="24" xfId="0" applyNumberFormat="1" applyFont="1" applyFill="1" applyBorder="1" applyAlignment="1">
      <alignment horizontal="left" vertical="center" wrapText="1" indent="1"/>
    </xf>
    <xf numFmtId="49" fontId="44" fillId="2" borderId="25" xfId="0" applyNumberFormat="1" applyFont="1" applyFill="1" applyBorder="1" applyAlignment="1">
      <alignment horizontal="left" vertical="center" wrapText="1" indent="1"/>
    </xf>
    <xf numFmtId="49" fontId="44" fillId="2" borderId="26" xfId="0" applyNumberFormat="1" applyFont="1" applyFill="1" applyBorder="1" applyAlignment="1">
      <alignment horizontal="left" vertical="center" wrapText="1" indent="1"/>
    </xf>
    <xf numFmtId="0" fontId="17" fillId="0" borderId="0" xfId="0" applyFont="1" applyAlignment="1">
      <alignment horizontal="center" vertical="top"/>
    </xf>
    <xf numFmtId="0" fontId="9" fillId="0" borderId="18" xfId="0" applyFont="1" applyBorder="1" applyAlignment="1">
      <alignment horizontal="center" vertical="top"/>
    </xf>
    <xf numFmtId="3" fontId="12" fillId="3" borderId="96" xfId="0" applyNumberFormat="1" applyFont="1" applyFill="1" applyBorder="1" applyAlignment="1">
      <alignment horizontal="right" indent="3"/>
    </xf>
    <xf numFmtId="3" fontId="8" fillId="3" borderId="97" xfId="0" applyNumberFormat="1" applyFont="1" applyFill="1" applyBorder="1" applyAlignment="1">
      <alignment horizontal="right" indent="3"/>
    </xf>
    <xf numFmtId="3" fontId="5" fillId="3" borderId="26" xfId="0" applyNumberFormat="1" applyFont="1" applyFill="1" applyBorder="1" applyAlignment="1">
      <alignment horizontal="right" indent="3"/>
    </xf>
    <xf numFmtId="3" fontId="0" fillId="3" borderId="83" xfId="0" applyNumberFormat="1" applyFill="1" applyBorder="1" applyAlignment="1">
      <alignment horizontal="right" indent="3"/>
    </xf>
    <xf numFmtId="0" fontId="15" fillId="0" borderId="6" xfId="0" applyFont="1" applyBorder="1" applyAlignment="1">
      <alignment horizontal="left" indent="1"/>
    </xf>
    <xf numFmtId="0" fontId="15" fillId="0" borderId="1" xfId="0" applyFont="1" applyBorder="1" applyAlignment="1">
      <alignment horizontal="left" indent="1"/>
    </xf>
    <xf numFmtId="0" fontId="45" fillId="0" borderId="6" xfId="0" applyFont="1" applyBorder="1" applyAlignment="1">
      <alignment horizontal="left" indent="1"/>
    </xf>
    <xf numFmtId="0" fontId="45" fillId="0" borderId="1" xfId="0" applyFont="1" applyBorder="1" applyAlignment="1">
      <alignment horizontal="left" indent="1"/>
    </xf>
    <xf numFmtId="0" fontId="43" fillId="2" borderId="93" xfId="0" applyFont="1" applyFill="1" applyBorder="1" applyAlignment="1">
      <alignment horizontal="left" vertical="center" indent="1"/>
    </xf>
    <xf numFmtId="0" fontId="43" fillId="0" borderId="108" xfId="0" applyFont="1" applyBorder="1" applyAlignment="1">
      <alignment horizontal="left" vertical="center" indent="1"/>
    </xf>
    <xf numFmtId="0" fontId="43" fillId="0" borderId="109" xfId="0" applyFont="1" applyBorder="1" applyAlignment="1">
      <alignment horizontal="left" vertical="center" indent="1"/>
    </xf>
    <xf numFmtId="3" fontId="12" fillId="3" borderId="26" xfId="0" applyNumberFormat="1" applyFont="1" applyFill="1" applyBorder="1" applyAlignment="1">
      <alignment horizontal="right" indent="3"/>
    </xf>
    <xf numFmtId="3" fontId="8" fillId="3" borderId="83" xfId="0" applyNumberFormat="1" applyFont="1" applyFill="1" applyBorder="1" applyAlignment="1">
      <alignment horizontal="right" indent="3"/>
    </xf>
    <xf numFmtId="0" fontId="5" fillId="0" borderId="2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88" xfId="0" applyFont="1" applyBorder="1" applyAlignment="1">
      <alignment horizontal="center" vertical="center" wrapText="1"/>
    </xf>
    <xf numFmtId="0" fontId="5" fillId="0" borderId="89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8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03" xfId="0" applyFont="1" applyBorder="1" applyAlignment="1">
      <alignment horizontal="center" vertical="center" wrapText="1"/>
    </xf>
    <xf numFmtId="0" fontId="5" fillId="0" borderId="102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indent="1"/>
    </xf>
    <xf numFmtId="0" fontId="45" fillId="0" borderId="8" xfId="0" applyFont="1" applyBorder="1" applyAlignment="1">
      <alignment horizontal="left" indent="1"/>
    </xf>
    <xf numFmtId="0" fontId="45" fillId="0" borderId="30" xfId="0" applyFont="1" applyBorder="1" applyAlignment="1">
      <alignment horizontal="left" inden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64" fontId="3" fillId="0" borderId="49" xfId="2" applyNumberFormat="1" applyFont="1" applyBorder="1" applyAlignment="1">
      <alignment horizontal="center" vertical="center"/>
    </xf>
    <xf numFmtId="164" fontId="3" fillId="0" borderId="50" xfId="2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164" fontId="4" fillId="0" borderId="29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indent="1"/>
    </xf>
    <xf numFmtId="49" fontId="3" fillId="0" borderId="52" xfId="1" applyNumberFormat="1" applyFont="1" applyBorder="1" applyAlignment="1">
      <alignment horizontal="center" vertical="center"/>
    </xf>
    <xf numFmtId="164" fontId="4" fillId="0" borderId="51" xfId="2" applyNumberFormat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3" fillId="0" borderId="2" xfId="2" applyNumberFormat="1" applyFont="1" applyBorder="1" applyAlignment="1">
      <alignment horizontal="center" vertical="center"/>
    </xf>
    <xf numFmtId="164" fontId="3" fillId="0" borderId="3" xfId="2" applyNumberFormat="1" applyFont="1" applyBorder="1" applyAlignment="1">
      <alignment horizontal="center" vertical="center"/>
    </xf>
    <xf numFmtId="0" fontId="9" fillId="2" borderId="38" xfId="0" applyFont="1" applyFill="1" applyBorder="1" applyAlignment="1">
      <alignment horizontal="left" vertical="center" indent="1"/>
    </xf>
    <xf numFmtId="0" fontId="0" fillId="0" borderId="39" xfId="0" applyBorder="1" applyAlignment="1">
      <alignment horizontal="left" vertical="center" indent="1"/>
    </xf>
    <xf numFmtId="0" fontId="0" fillId="0" borderId="40" xfId="0" applyBorder="1" applyAlignment="1">
      <alignment horizontal="left" vertical="center" indent="1"/>
    </xf>
    <xf numFmtId="0" fontId="9" fillId="2" borderId="41" xfId="0" applyFont="1" applyFill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0" fillId="0" borderId="43" xfId="0" applyBorder="1" applyAlignment="1">
      <alignment horizontal="left" vertical="center" indent="1"/>
    </xf>
    <xf numFmtId="0" fontId="5" fillId="0" borderId="29" xfId="0" applyFont="1" applyBorder="1"/>
    <xf numFmtId="0" fontId="5" fillId="0" borderId="107" xfId="0" applyFont="1" applyBorder="1" applyAlignment="1">
      <alignment horizontal="center" vertical="center" wrapText="1"/>
    </xf>
    <xf numFmtId="0" fontId="5" fillId="0" borderId="10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9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3" fontId="5" fillId="2" borderId="105" xfId="0" applyNumberFormat="1" applyFont="1" applyFill="1" applyBorder="1" applyAlignment="1">
      <alignment horizontal="right" indent="3"/>
    </xf>
    <xf numFmtId="3" fontId="0" fillId="2" borderId="31" xfId="0" applyNumberFormat="1" applyFill="1" applyBorder="1" applyAlignment="1">
      <alignment horizontal="right" indent="3"/>
    </xf>
    <xf numFmtId="3" fontId="5" fillId="3" borderId="34" xfId="0" applyNumberFormat="1" applyFont="1" applyFill="1" applyBorder="1" applyAlignment="1">
      <alignment horizontal="right" indent="3"/>
    </xf>
    <xf numFmtId="3" fontId="0" fillId="3" borderId="7" xfId="0" applyNumberFormat="1" applyFill="1" applyBorder="1" applyAlignment="1">
      <alignment horizontal="right" indent="3"/>
    </xf>
    <xf numFmtId="3" fontId="5" fillId="2" borderId="31" xfId="0" applyNumberFormat="1" applyFont="1" applyFill="1" applyBorder="1" applyAlignment="1">
      <alignment horizontal="right" indent="3"/>
    </xf>
    <xf numFmtId="0" fontId="15" fillId="0" borderId="8" xfId="0" applyFont="1" applyBorder="1" applyAlignment="1">
      <alignment horizontal="left" indent="1"/>
    </xf>
    <xf numFmtId="0" fontId="15" fillId="0" borderId="30" xfId="0" applyFont="1" applyBorder="1" applyAlignment="1">
      <alignment horizontal="left" indent="1"/>
    </xf>
    <xf numFmtId="3" fontId="5" fillId="2" borderId="106" xfId="0" applyNumberFormat="1" applyFont="1" applyFill="1" applyBorder="1" applyAlignment="1">
      <alignment horizontal="right" indent="3"/>
    </xf>
    <xf numFmtId="3" fontId="5" fillId="2" borderId="37" xfId="0" applyNumberFormat="1" applyFont="1" applyFill="1" applyBorder="1" applyAlignment="1">
      <alignment horizontal="right" indent="3"/>
    </xf>
    <xf numFmtId="3" fontId="5" fillId="3" borderId="35" xfId="0" applyNumberFormat="1" applyFont="1" applyFill="1" applyBorder="1" applyAlignment="1">
      <alignment horizontal="right" indent="3"/>
    </xf>
    <xf numFmtId="3" fontId="0" fillId="3" borderId="9" xfId="0" applyNumberFormat="1" applyFill="1" applyBorder="1" applyAlignment="1">
      <alignment horizontal="right" indent="3"/>
    </xf>
    <xf numFmtId="0" fontId="15" fillId="0" borderId="4" xfId="0" applyFont="1" applyBorder="1"/>
    <xf numFmtId="0" fontId="15" fillId="0" borderId="52" xfId="0" applyFont="1" applyBorder="1"/>
    <xf numFmtId="0" fontId="15" fillId="0" borderId="34" xfId="0" applyFont="1" applyBorder="1"/>
    <xf numFmtId="0" fontId="15" fillId="0" borderId="94" xfId="0" applyFont="1" applyBorder="1"/>
    <xf numFmtId="0" fontId="15" fillId="0" borderId="98" xfId="0" applyFont="1" applyBorder="1"/>
    <xf numFmtId="0" fontId="15" fillId="0" borderId="35" xfId="0" applyFont="1" applyBorder="1"/>
    <xf numFmtId="0" fontId="3" fillId="5" borderId="99" xfId="0" applyFont="1" applyFill="1" applyBorder="1" applyAlignment="1">
      <alignment horizontal="center" vertical="center"/>
    </xf>
    <xf numFmtId="0" fontId="3" fillId="5" borderId="36" xfId="0" applyFont="1" applyFill="1" applyBorder="1" applyAlignment="1">
      <alignment horizontal="center" vertical="center"/>
    </xf>
    <xf numFmtId="0" fontId="5" fillId="6" borderId="36" xfId="0" applyFont="1" applyFill="1" applyBorder="1" applyAlignment="1">
      <alignment horizontal="center" vertical="center"/>
    </xf>
    <xf numFmtId="0" fontId="5" fillId="6" borderId="100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3" fontId="5" fillId="3" borderId="96" xfId="0" applyNumberFormat="1" applyFont="1" applyFill="1" applyBorder="1" applyAlignment="1">
      <alignment horizontal="right" indent="3"/>
    </xf>
    <xf numFmtId="3" fontId="0" fillId="3" borderId="97" xfId="0" applyNumberFormat="1" applyFill="1" applyBorder="1" applyAlignment="1">
      <alignment horizontal="right" indent="3"/>
    </xf>
    <xf numFmtId="3" fontId="5" fillId="2" borderId="104" xfId="0" applyNumberFormat="1" applyFont="1" applyFill="1" applyBorder="1" applyAlignment="1">
      <alignment horizontal="right" indent="3"/>
    </xf>
    <xf numFmtId="3" fontId="0" fillId="2" borderId="45" xfId="0" applyNumberFormat="1" applyFill="1" applyBorder="1" applyAlignment="1">
      <alignment horizontal="right" indent="3"/>
    </xf>
    <xf numFmtId="0" fontId="5" fillId="0" borderId="51" xfId="0" applyFont="1" applyBorder="1" applyAlignment="1">
      <alignment horizontal="center" vertical="center" wrapText="1"/>
    </xf>
  </cellXfs>
  <cellStyles count="5">
    <cellStyle name="Normální" xfId="0" builtinId="0"/>
    <cellStyle name="normální 2" xfId="1" xr:uid="{00000000-0005-0000-0000-000001000000}"/>
    <cellStyle name="normální_JVP_odtok" xfId="2" xr:uid="{00000000-0005-0000-0000-000002000000}"/>
    <cellStyle name="Procenta" xfId="4" builtinId="5"/>
    <cellStyle name="Text upozornění" xfId="3" builtinId="11"/>
  </cellStyles>
  <dxfs count="33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</font>
      <fill>
        <patternFill>
          <bgColor theme="5" tint="0.59996337778862885"/>
        </patternFill>
      </fill>
    </dxf>
  </dxfs>
  <tableStyles count="0" defaultTableStyle="TableStyleMedium9" defaultPivotStyle="PivotStyleLight16"/>
  <colors>
    <mruColors>
      <color rgb="FFFFCC66"/>
      <color rgb="FFCCFFCC"/>
      <color rgb="FFFFE8B9"/>
      <color rgb="FFC898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'VK1_ZP-RP'!$C$57:$C$73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'VK1_ZP-RP'!$E$57:$E$73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07-4DEA-978D-43694AEAC8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'VK2_ZP-RP'!$C$57:$C$73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'VK2_ZP-RP'!$E$57:$E$73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91-46D4-AA69-F650A3F45D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'VK3_ZP-RP'!$C$57:$C$73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'VK3_ZP-RP'!$E$57:$E$73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13-4B3C-9C5C-2EAEA67B3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'VK4_ZP-RP'!$C$57:$C$73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'VK4_ZP-RP'!$E$57:$E$73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EA-4DBA-BEE3-8702C0D3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'VK5_ZP-RP'!$C$57:$C$73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'VK5_ZP-RP'!$E$57:$E$73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52-41DD-9FAD-769BB0EA4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'S1_ZP-RP'!$C$57:$C$73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'S1_ZP-RP'!$E$57:$E$73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25-4436-BCF2-E5A3FADB3F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'S2_ZP-RP'!$C$57:$C$73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'S2_ZP-RP'!$E$57:$E$73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1D-4749-A374-D7E85BD76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'S3_ZP-RP'!$C$57:$C$73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'S3_ZP-RP'!$E$57:$E$73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15-4513-8848-87613C1ED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'S4_ZP-RP'!$C$57:$C$73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'S4_ZP-RP'!$E$57:$E$73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79-4865-A114-875974ADAB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'S5_ZP-RP'!$C$57:$C$73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'S5_ZP-RP'!$E$57:$E$73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1D-4C88-9279-6CCE765B2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'S7_ZP-RP'!$C$57:$C$73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'S7_ZP-RP'!$E$57:$E$73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74-4155-A880-1E25F9F42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'S8_ZP-RP'!$C$57:$C$73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'S8_ZP-RP'!$E$57:$E$73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A4-47E0-AEE6-F1C620560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'S6_ZP-RP'!$C$57:$C$73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'S6_ZP-RP'!$E$57:$E$73</c:f>
              <c:numCache>
                <c:formatCode>0.00</c:formatCode>
                <c:ptCount val="17"/>
                <c:pt idx="0">
                  <c:v>142.79999999999998</c:v>
                </c:pt>
                <c:pt idx="1">
                  <c:v>98.399999999999991</c:v>
                </c:pt>
                <c:pt idx="2">
                  <c:v>73.599999999999994</c:v>
                </c:pt>
                <c:pt idx="3">
                  <c:v>59.1</c:v>
                </c:pt>
                <c:pt idx="4">
                  <c:v>43.6</c:v>
                </c:pt>
                <c:pt idx="5">
                  <c:v>34.799999999999997</c:v>
                </c:pt>
                <c:pt idx="6">
                  <c:v>25.1</c:v>
                </c:pt>
                <c:pt idx="7">
                  <c:v>14.3</c:v>
                </c:pt>
                <c:pt idx="8">
                  <c:v>8.1</c:v>
                </c:pt>
                <c:pt idx="9">
                  <c:v>5.7333333333333325</c:v>
                </c:pt>
                <c:pt idx="10">
                  <c:v>4.4874999999999998</c:v>
                </c:pt>
                <c:pt idx="11">
                  <c:v>3.7100000000000004</c:v>
                </c:pt>
                <c:pt idx="12">
                  <c:v>3.15</c:v>
                </c:pt>
                <c:pt idx="13">
                  <c:v>2.2222222222222223</c:v>
                </c:pt>
                <c:pt idx="14">
                  <c:v>1.7416666666666667</c:v>
                </c:pt>
                <c:pt idx="15">
                  <c:v>1.075</c:v>
                </c:pt>
                <c:pt idx="16">
                  <c:v>0.8208333333333333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EF-43D7-8407-499F01DB3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343616"/>
        <c:axId val="81345536"/>
      </c:lineChart>
      <c:catAx>
        <c:axId val="813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5536"/>
        <c:crosses val="autoZero"/>
        <c:auto val="0"/>
        <c:lblAlgn val="ctr"/>
        <c:lblOffset val="100"/>
        <c:noMultiLvlLbl val="0"/>
      </c:catAx>
      <c:valAx>
        <c:axId val="8134553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813436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2540212828"/>
          <c:y val="3.752775282200330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'Vsakovací průleh'!$C$39:$C$55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'Vsakovací průleh'!$E$39:$E$55</c:f>
              <c:numCache>
                <c:formatCode>0.00</c:formatCode>
                <c:ptCount val="17"/>
                <c:pt idx="0">
                  <c:v>114</c:v>
                </c:pt>
                <c:pt idx="1">
                  <c:v>81</c:v>
                </c:pt>
                <c:pt idx="2">
                  <c:v>66</c:v>
                </c:pt>
                <c:pt idx="3">
                  <c:v>55.5</c:v>
                </c:pt>
                <c:pt idx="4">
                  <c:v>42.6</c:v>
                </c:pt>
                <c:pt idx="5">
                  <c:v>35.849999999999994</c:v>
                </c:pt>
                <c:pt idx="6">
                  <c:v>26.2</c:v>
                </c:pt>
                <c:pt idx="7">
                  <c:v>16.55</c:v>
                </c:pt>
                <c:pt idx="8">
                  <c:v>9.2750000000000004</c:v>
                </c:pt>
                <c:pt idx="9">
                  <c:v>6.4500000000000011</c:v>
                </c:pt>
                <c:pt idx="10">
                  <c:v>4.9249999999999998</c:v>
                </c:pt>
                <c:pt idx="11">
                  <c:v>4.0100000000000007</c:v>
                </c:pt>
                <c:pt idx="12">
                  <c:v>3.3916666666666671</c:v>
                </c:pt>
                <c:pt idx="13">
                  <c:v>2.3722222222222222</c:v>
                </c:pt>
                <c:pt idx="14">
                  <c:v>1.8416666666666668</c:v>
                </c:pt>
                <c:pt idx="15">
                  <c:v>1.1229166666666668</c:v>
                </c:pt>
                <c:pt idx="16">
                  <c:v>0.83611111111111114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7B-45AA-AFDE-A56B8CC8A1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232832"/>
        <c:axId val="42322176"/>
      </c:lineChart>
      <c:catAx>
        <c:axId val="4223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42322176"/>
        <c:crosses val="autoZero"/>
        <c:auto val="0"/>
        <c:lblAlgn val="ctr"/>
        <c:lblOffset val="100"/>
        <c:noMultiLvlLbl val="0"/>
      </c:catAx>
      <c:valAx>
        <c:axId val="4232217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42232832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'Vsakovací průleh s rýhou (2)'!$C$58:$C$74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'Vsakovací průleh s rýhou (2)'!$E$58:$E$74</c:f>
              <c:numCache>
                <c:formatCode>0.00</c:formatCode>
                <c:ptCount val="17"/>
                <c:pt idx="0">
                  <c:v>114</c:v>
                </c:pt>
                <c:pt idx="1">
                  <c:v>81</c:v>
                </c:pt>
                <c:pt idx="2">
                  <c:v>66</c:v>
                </c:pt>
                <c:pt idx="3">
                  <c:v>55.5</c:v>
                </c:pt>
                <c:pt idx="4">
                  <c:v>42.6</c:v>
                </c:pt>
                <c:pt idx="5">
                  <c:v>35.849999999999994</c:v>
                </c:pt>
                <c:pt idx="6">
                  <c:v>26.2</c:v>
                </c:pt>
                <c:pt idx="7">
                  <c:v>16.55</c:v>
                </c:pt>
                <c:pt idx="8">
                  <c:v>9.2750000000000004</c:v>
                </c:pt>
                <c:pt idx="9">
                  <c:v>6.4500000000000011</c:v>
                </c:pt>
                <c:pt idx="10">
                  <c:v>4.9249999999999998</c:v>
                </c:pt>
                <c:pt idx="11">
                  <c:v>4.0100000000000007</c:v>
                </c:pt>
                <c:pt idx="12">
                  <c:v>3.3916666666666671</c:v>
                </c:pt>
                <c:pt idx="13">
                  <c:v>2.3722222222222222</c:v>
                </c:pt>
                <c:pt idx="14">
                  <c:v>1.8416666666666668</c:v>
                </c:pt>
                <c:pt idx="15">
                  <c:v>1.1229166666666668</c:v>
                </c:pt>
                <c:pt idx="16">
                  <c:v>0.83611111111111114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14-4E59-9AF5-21370694F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4354816"/>
        <c:axId val="100980608"/>
      </c:lineChart>
      <c:catAx>
        <c:axId val="94354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100980608"/>
        <c:crosses val="autoZero"/>
        <c:auto val="0"/>
        <c:lblAlgn val="ctr"/>
        <c:lblOffset val="100"/>
        <c:noMultiLvlLbl val="0"/>
      </c:catAx>
      <c:valAx>
        <c:axId val="10098060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9435481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'Vsakovací průleh s rýhou (3)'!$C$59:$C$75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'Vsakovací průleh s rýhou (3)'!$E$59:$E$75</c:f>
              <c:numCache>
                <c:formatCode>0.0</c:formatCode>
                <c:ptCount val="17"/>
                <c:pt idx="0">
                  <c:v>114</c:v>
                </c:pt>
                <c:pt idx="1">
                  <c:v>81</c:v>
                </c:pt>
                <c:pt idx="2">
                  <c:v>66</c:v>
                </c:pt>
                <c:pt idx="3">
                  <c:v>55.5</c:v>
                </c:pt>
                <c:pt idx="4">
                  <c:v>42.6</c:v>
                </c:pt>
                <c:pt idx="5">
                  <c:v>35.849999999999994</c:v>
                </c:pt>
                <c:pt idx="6">
                  <c:v>26.2</c:v>
                </c:pt>
                <c:pt idx="7">
                  <c:v>16.55</c:v>
                </c:pt>
                <c:pt idx="8">
                  <c:v>9.2750000000000004</c:v>
                </c:pt>
                <c:pt idx="9">
                  <c:v>6.4500000000000011</c:v>
                </c:pt>
                <c:pt idx="10">
                  <c:v>4.9249999999999998</c:v>
                </c:pt>
                <c:pt idx="11">
                  <c:v>4.0100000000000007</c:v>
                </c:pt>
                <c:pt idx="12">
                  <c:v>3.3916666666666671</c:v>
                </c:pt>
                <c:pt idx="13">
                  <c:v>2.3722222222222222</c:v>
                </c:pt>
                <c:pt idx="14">
                  <c:v>1.8416666666666668</c:v>
                </c:pt>
                <c:pt idx="15">
                  <c:v>1.1229166666666668</c:v>
                </c:pt>
                <c:pt idx="16">
                  <c:v>0.83611111111111114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B5-448F-9089-6385C2D55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6916480"/>
        <c:axId val="62141952"/>
      </c:lineChart>
      <c:catAx>
        <c:axId val="126916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2141952"/>
        <c:crosses val="autoZero"/>
        <c:auto val="0"/>
        <c:lblAlgn val="ctr"/>
        <c:lblOffset val="100"/>
        <c:noMultiLvlLbl val="0"/>
      </c:catAx>
      <c:valAx>
        <c:axId val="62141952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126916480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'Vsakovací rýha s reg. odtokem'!$C$57:$C$73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'Vsakovací rýha s reg. odtokem'!$E$57:$E$73</c:f>
              <c:numCache>
                <c:formatCode>0.00</c:formatCode>
                <c:ptCount val="17"/>
                <c:pt idx="0">
                  <c:v>96</c:v>
                </c:pt>
                <c:pt idx="1">
                  <c:v>72.599999999999994</c:v>
                </c:pt>
                <c:pt idx="2">
                  <c:v>58</c:v>
                </c:pt>
                <c:pt idx="3">
                  <c:v>47.099999999999994</c:v>
                </c:pt>
                <c:pt idx="4">
                  <c:v>34.799999999999997</c:v>
                </c:pt>
                <c:pt idx="5">
                  <c:v>28.049999999999997</c:v>
                </c:pt>
                <c:pt idx="6">
                  <c:v>20.3</c:v>
                </c:pt>
                <c:pt idx="7">
                  <c:v>11.65</c:v>
                </c:pt>
                <c:pt idx="8">
                  <c:v>7.875</c:v>
                </c:pt>
                <c:pt idx="9">
                  <c:v>5.9500000000000011</c:v>
                </c:pt>
                <c:pt idx="10">
                  <c:v>4.8875000000000002</c:v>
                </c:pt>
                <c:pt idx="11">
                  <c:v>4.1899999999999995</c:v>
                </c:pt>
                <c:pt idx="12">
                  <c:v>3.6916666666666664</c:v>
                </c:pt>
                <c:pt idx="13">
                  <c:v>2.7944444444444443</c:v>
                </c:pt>
                <c:pt idx="14">
                  <c:v>2.2958333333333334</c:v>
                </c:pt>
                <c:pt idx="15">
                  <c:v>1.4229166666666666</c:v>
                </c:pt>
                <c:pt idx="16">
                  <c:v>1.0777777777777777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E8-4E98-918F-00F52C37D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349696"/>
        <c:axId val="62351616"/>
      </c:lineChart>
      <c:catAx>
        <c:axId val="62349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2351616"/>
        <c:crosses val="autoZero"/>
        <c:auto val="0"/>
        <c:lblAlgn val="ctr"/>
        <c:lblOffset val="100"/>
        <c:noMultiLvlLbl val="0"/>
      </c:catAx>
      <c:valAx>
        <c:axId val="62351616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2349696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'Vsakovací rýha bez reg. odtoku'!$C$39:$C$55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'Vsakovací rýha bez reg. odtoku'!$E$39:$E$55</c:f>
              <c:numCache>
                <c:formatCode>0.00</c:formatCode>
                <c:ptCount val="17"/>
                <c:pt idx="0">
                  <c:v>114</c:v>
                </c:pt>
                <c:pt idx="1">
                  <c:v>81</c:v>
                </c:pt>
                <c:pt idx="2">
                  <c:v>66</c:v>
                </c:pt>
                <c:pt idx="3">
                  <c:v>55.5</c:v>
                </c:pt>
                <c:pt idx="4">
                  <c:v>42.6</c:v>
                </c:pt>
                <c:pt idx="5">
                  <c:v>35.849999999999994</c:v>
                </c:pt>
                <c:pt idx="6">
                  <c:v>26.2</c:v>
                </c:pt>
                <c:pt idx="7">
                  <c:v>16.55</c:v>
                </c:pt>
                <c:pt idx="8">
                  <c:v>9.2750000000000004</c:v>
                </c:pt>
                <c:pt idx="9">
                  <c:v>6.4500000000000011</c:v>
                </c:pt>
                <c:pt idx="10">
                  <c:v>4.9249999999999998</c:v>
                </c:pt>
                <c:pt idx="11">
                  <c:v>4.0100000000000007</c:v>
                </c:pt>
                <c:pt idx="12">
                  <c:v>3.3916666666666671</c:v>
                </c:pt>
                <c:pt idx="13">
                  <c:v>2.3722222222222222</c:v>
                </c:pt>
                <c:pt idx="14">
                  <c:v>1.8416666666666668</c:v>
                </c:pt>
                <c:pt idx="15">
                  <c:v>1.1229166666666668</c:v>
                </c:pt>
                <c:pt idx="16">
                  <c:v>0.83611111111111114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60-4772-BC0A-B004EDC917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203648"/>
        <c:axId val="66205568"/>
      </c:lineChart>
      <c:catAx>
        <c:axId val="6620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6205568"/>
        <c:crosses val="autoZero"/>
        <c:auto val="0"/>
        <c:lblAlgn val="ctr"/>
        <c:lblOffset val="100"/>
        <c:noMultiLvlLbl val="0"/>
      </c:catAx>
      <c:valAx>
        <c:axId val="66205568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6203648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b="0" i="0"/>
            </a:pPr>
            <a:r>
              <a:rPr lang="cs-CZ" sz="1000" b="0" i="0"/>
              <a:t>čára náhradních intenzit o periodicitě p</a:t>
            </a:r>
          </a:p>
        </c:rich>
      </c:tx>
      <c:layout>
        <c:manualLayout>
          <c:xMode val="edge"/>
          <c:yMode val="edge"/>
          <c:x val="0.25273414282075229"/>
          <c:y val="4.16482294673240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088392629701961"/>
          <c:y val="0.11828932738850642"/>
          <c:w val="0.79556055588576602"/>
          <c:h val="0.7195850386739977"/>
        </c:manualLayout>
      </c:layout>
      <c:lineChart>
        <c:grouping val="standard"/>
        <c:varyColors val="0"/>
        <c:ser>
          <c:idx val="0"/>
          <c:order val="0"/>
          <c:tx>
            <c:v>intenzita srážky</c:v>
          </c:tx>
          <c:marker>
            <c:symbol val="none"/>
          </c:marker>
          <c:cat>
            <c:numRef>
              <c:f>'Retence s reg. odtokem'!$C$50:$C$66</c:f>
              <c:numCache>
                <c:formatCode>General</c:formatCode>
                <c:ptCount val="17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30</c:v>
                </c:pt>
                <c:pt idx="5">
                  <c:v>40</c:v>
                </c:pt>
                <c:pt idx="6">
                  <c:v>60</c:v>
                </c:pt>
                <c:pt idx="7">
                  <c:v>120</c:v>
                </c:pt>
                <c:pt idx="8">
                  <c:v>240</c:v>
                </c:pt>
                <c:pt idx="9">
                  <c:v>360</c:v>
                </c:pt>
                <c:pt idx="10">
                  <c:v>480</c:v>
                </c:pt>
                <c:pt idx="11">
                  <c:v>600</c:v>
                </c:pt>
                <c:pt idx="12">
                  <c:v>720</c:v>
                </c:pt>
                <c:pt idx="13">
                  <c:v>1080</c:v>
                </c:pt>
                <c:pt idx="14">
                  <c:v>1440</c:v>
                </c:pt>
                <c:pt idx="15">
                  <c:v>2880</c:v>
                </c:pt>
                <c:pt idx="16">
                  <c:v>4320</c:v>
                </c:pt>
              </c:numCache>
            </c:numRef>
          </c:cat>
          <c:val>
            <c:numRef>
              <c:f>'Retence s reg. odtokem'!$E$50:$E$66</c:f>
              <c:numCache>
                <c:formatCode>0.00</c:formatCode>
                <c:ptCount val="17"/>
                <c:pt idx="0">
                  <c:v>135.60000000000002</c:v>
                </c:pt>
                <c:pt idx="1">
                  <c:v>99</c:v>
                </c:pt>
                <c:pt idx="2">
                  <c:v>78</c:v>
                </c:pt>
                <c:pt idx="3">
                  <c:v>63.300000000000011</c:v>
                </c:pt>
                <c:pt idx="4">
                  <c:v>46.4</c:v>
                </c:pt>
                <c:pt idx="5">
                  <c:v>37.049999999999997</c:v>
                </c:pt>
                <c:pt idx="6">
                  <c:v>26.9</c:v>
                </c:pt>
                <c:pt idx="7">
                  <c:v>15.3</c:v>
                </c:pt>
                <c:pt idx="8">
                  <c:v>9.15</c:v>
                </c:pt>
                <c:pt idx="9">
                  <c:v>7.083333333333333</c:v>
                </c:pt>
                <c:pt idx="10">
                  <c:v>5.4</c:v>
                </c:pt>
                <c:pt idx="11">
                  <c:v>4.38</c:v>
                </c:pt>
                <c:pt idx="12">
                  <c:v>3.7083333333333335</c:v>
                </c:pt>
                <c:pt idx="13">
                  <c:v>2.5777777777777775</c:v>
                </c:pt>
                <c:pt idx="14">
                  <c:v>1.9541666666666666</c:v>
                </c:pt>
                <c:pt idx="15">
                  <c:v>1.2270833333333333</c:v>
                </c:pt>
                <c:pt idx="16">
                  <c:v>0.86805555555555558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32-4D56-8FA8-5E025BCAA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214912"/>
        <c:axId val="66225280"/>
      </c:lineChart>
      <c:catAx>
        <c:axId val="6621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1"/>
                </a:pPr>
                <a:r>
                  <a:rPr lang="cs-CZ" sz="800" b="0" i="1"/>
                  <a:t>doba trvání srážky t </a:t>
                </a:r>
                <a:r>
                  <a:rPr lang="en-US" sz="800" b="0" i="1"/>
                  <a:t>[</a:t>
                </a:r>
                <a:r>
                  <a:rPr lang="cs-CZ" sz="800" b="0" i="1"/>
                  <a:t>min</a:t>
                </a:r>
                <a:r>
                  <a:rPr lang="en-US" sz="800" b="0" i="1"/>
                  <a:t>]</a:t>
                </a:r>
                <a:endParaRPr lang="cs-CZ" sz="800" b="0" i="1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6225280"/>
        <c:crosses val="autoZero"/>
        <c:auto val="0"/>
        <c:lblAlgn val="ctr"/>
        <c:lblOffset val="100"/>
        <c:noMultiLvlLbl val="0"/>
      </c:catAx>
      <c:valAx>
        <c:axId val="66225280"/>
        <c:scaling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800" b="0" i="1"/>
                </a:pPr>
                <a:r>
                  <a:rPr lang="en-US" sz="800" b="0" i="1"/>
                  <a:t>intenzita srážky i [mm/h]</a:t>
                </a:r>
              </a:p>
            </c:rich>
          </c:tx>
          <c:layout>
            <c:manualLayout>
              <c:xMode val="edge"/>
              <c:yMode val="edge"/>
              <c:x val="3.2014661345560552E-2"/>
              <c:y val="0.2768702058602217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tailEnd type="none"/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66214912"/>
        <c:crossesAt val="1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Radio" checked="Checked" firstButton="1" fmlaLink="$F$4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$F$4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checked="Checked" firstButton="1" fmlaLink="$F$4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checked="Checked" firstButton="1" fmlaLink="$F$4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Radio" checked="Checked" firstButton="1" fmlaLink="$F$41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lockText="1" noThreeD="1"/>
</file>

<file path=xl/ctrlProps/ctrlProp16.xml><?xml version="1.0" encoding="utf-8"?>
<formControlPr xmlns="http://schemas.microsoft.com/office/spreadsheetml/2009/9/main" objectType="Radio" checked="Checked" firstButton="1" fmlaLink="$F$41" lockText="1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lockText="1" noThreeD="1"/>
</file>

<file path=xl/ctrlProps/ctrlProp19.xml><?xml version="1.0" encoding="utf-8"?>
<formControlPr xmlns="http://schemas.microsoft.com/office/spreadsheetml/2009/9/main" objectType="Radio" checked="Checked" firstButton="1" fmlaLink="$F$41" lockText="1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lockText="1" noThreeD="1"/>
</file>

<file path=xl/ctrlProps/ctrlProp22.xml><?xml version="1.0" encoding="utf-8"?>
<formControlPr xmlns="http://schemas.microsoft.com/office/spreadsheetml/2009/9/main" objectType="Radio" checked="Checked" firstButton="1" fmlaLink="$F$41" lockText="1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Radio" lockText="1" noThreeD="1"/>
</file>

<file path=xl/ctrlProps/ctrlProp25.xml><?xml version="1.0" encoding="utf-8"?>
<formControlPr xmlns="http://schemas.microsoft.com/office/spreadsheetml/2009/9/main" objectType="Radio" checked="Checked" firstButton="1" fmlaLink="$F$41" lockText="1" noThreeD="1"/>
</file>

<file path=xl/ctrlProps/ctrlProp26.xml><?xml version="1.0" encoding="utf-8"?>
<formControlPr xmlns="http://schemas.microsoft.com/office/spreadsheetml/2009/9/main" objectType="Radio" lockText="1" noThreeD="1"/>
</file>

<file path=xl/ctrlProps/ctrlProp27.xml><?xml version="1.0" encoding="utf-8"?>
<formControlPr xmlns="http://schemas.microsoft.com/office/spreadsheetml/2009/9/main" objectType="Radio" lockText="1" noThreeD="1"/>
</file>

<file path=xl/ctrlProps/ctrlProp28.xml><?xml version="1.0" encoding="utf-8"?>
<formControlPr xmlns="http://schemas.microsoft.com/office/spreadsheetml/2009/9/main" objectType="Radio" checked="Checked" firstButton="1" fmlaLink="$F$41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lockText="1" noThreeD="1"/>
</file>

<file path=xl/ctrlProps/ctrlProp31.xml><?xml version="1.0" encoding="utf-8"?>
<formControlPr xmlns="http://schemas.microsoft.com/office/spreadsheetml/2009/9/main" objectType="Radio" checked="Checked" firstButton="1" fmlaLink="$F$41" lockText="1" noThreeD="1"/>
</file>

<file path=xl/ctrlProps/ctrlProp32.xml><?xml version="1.0" encoding="utf-8"?>
<formControlPr xmlns="http://schemas.microsoft.com/office/spreadsheetml/2009/9/main" objectType="Radio" lockText="1" noThreeD="1"/>
</file>

<file path=xl/ctrlProps/ctrlProp33.xml><?xml version="1.0" encoding="utf-8"?>
<formControlPr xmlns="http://schemas.microsoft.com/office/spreadsheetml/2009/9/main" objectType="Radio" lockText="1" noThreeD="1"/>
</file>

<file path=xl/ctrlProps/ctrlProp34.xml><?xml version="1.0" encoding="utf-8"?>
<formControlPr xmlns="http://schemas.microsoft.com/office/spreadsheetml/2009/9/main" objectType="Radio" checked="Checked" firstButton="1" fmlaLink="$F$41" lockText="1" noThreeD="1"/>
</file>

<file path=xl/ctrlProps/ctrlProp35.xml><?xml version="1.0" encoding="utf-8"?>
<formControlPr xmlns="http://schemas.microsoft.com/office/spreadsheetml/2009/9/main" objectType="Radio" lockText="1" noThreeD="1"/>
</file>

<file path=xl/ctrlProps/ctrlProp36.xml><?xml version="1.0" encoding="utf-8"?>
<formControlPr xmlns="http://schemas.microsoft.com/office/spreadsheetml/2009/9/main" objectType="Radio" lockText="1" noThreeD="1"/>
</file>

<file path=xl/ctrlProps/ctrlProp37.xml><?xml version="1.0" encoding="utf-8"?>
<formControlPr xmlns="http://schemas.microsoft.com/office/spreadsheetml/2009/9/main" objectType="Radio" checked="Checked" firstButton="1" fmlaLink="$F$41" lockText="1" noThreeD="1"/>
</file>

<file path=xl/ctrlProps/ctrlProp38.xml><?xml version="1.0" encoding="utf-8"?>
<formControlPr xmlns="http://schemas.microsoft.com/office/spreadsheetml/2009/9/main" objectType="Radio" lockText="1" noThreeD="1"/>
</file>

<file path=xl/ctrlProps/ctrlProp39.xml><?xml version="1.0" encoding="utf-8"?>
<formControlPr xmlns="http://schemas.microsoft.com/office/spreadsheetml/2009/9/main" objectType="Radio" lockText="1" noThreeD="1"/>
</file>

<file path=xl/ctrlProps/ctrlProp40.xml><?xml version="1.0" encoding="utf-8"?>
<formControlPr xmlns="http://schemas.microsoft.com/office/spreadsheetml/2009/9/main" objectType="Radio" firstButton="1" fmlaLink="$F$41" lockText="1" noThreeD="1"/>
</file>

<file path=xl/ctrlProps/ctrlProp41.xml><?xml version="1.0" encoding="utf-8"?>
<formControlPr xmlns="http://schemas.microsoft.com/office/spreadsheetml/2009/9/main" objectType="Radio" lockText="1" noThreeD="1"/>
</file>

<file path=xl/ctrlProps/ctrlProp42.xml><?xml version="1.0" encoding="utf-8"?>
<formControlPr xmlns="http://schemas.microsoft.com/office/spreadsheetml/2009/9/main" objectType="Radio" checked="Checked" lockText="1" noThreeD="1"/>
</file>

<file path=xl/ctrlProps/ctrlProp43.xml><?xml version="1.0" encoding="utf-8"?>
<formControlPr xmlns="http://schemas.microsoft.com/office/spreadsheetml/2009/9/main" objectType="Radio" firstButton="1" fmlaLink="$F$42" lockText="1" noThreeD="1"/>
</file>

<file path=xl/ctrlProps/ctrlProp44.xml><?xml version="1.0" encoding="utf-8"?>
<formControlPr xmlns="http://schemas.microsoft.com/office/spreadsheetml/2009/9/main" objectType="Radio" lockText="1" noThreeD="1"/>
</file>

<file path=xl/ctrlProps/ctrlProp45.xml><?xml version="1.0" encoding="utf-8"?>
<formControlPr xmlns="http://schemas.microsoft.com/office/spreadsheetml/2009/9/main" objectType="Radio" checked="Checked" lockText="1" noThreeD="1"/>
</file>

<file path=xl/ctrlProps/ctrlProp46.xml><?xml version="1.0" encoding="utf-8"?>
<formControlPr xmlns="http://schemas.microsoft.com/office/spreadsheetml/2009/9/main" objectType="Radio" firstButton="1" fmlaLink="$F$36" lockText="1" noThreeD="1"/>
</file>

<file path=xl/ctrlProps/ctrlProp47.xml><?xml version="1.0" encoding="utf-8"?>
<formControlPr xmlns="http://schemas.microsoft.com/office/spreadsheetml/2009/9/main" objectType="Radio" lockText="1" noThreeD="1"/>
</file>

<file path=xl/ctrlProps/ctrlProp48.xml><?xml version="1.0" encoding="utf-8"?>
<formControlPr xmlns="http://schemas.microsoft.com/office/spreadsheetml/2009/9/main" objectType="Radio" checked="Checked" lockText="1" noThreeD="1"/>
</file>

<file path=xl/ctrlProps/ctrlProp49.xml><?xml version="1.0" encoding="utf-8"?>
<formControlPr xmlns="http://schemas.microsoft.com/office/spreadsheetml/2009/9/main" objectType="Radio" checked="Checked" firstButton="1" fmlaLink="$F$32" lockText="1" noThreeD="1"/>
</file>

<file path=xl/ctrlProps/ctrlProp50.xml><?xml version="1.0" encoding="utf-8"?>
<formControlPr xmlns="http://schemas.microsoft.com/office/spreadsheetml/2009/9/main" objectType="Radio" lockText="1" noThreeD="1"/>
</file>

<file path=xl/ctrlProps/ctrlProp51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ovéPole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504827" y="12329066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3" name="TextovéPole 2"/>
            <xdr:cNvSpPr txBox="1"/>
          </xdr:nvSpPr>
          <xdr:spPr>
            <a:xfrm>
              <a:off x="504827" y="12329066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𝑉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𝑖 . 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𝐴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𝑟𝑒𝑑+𝐴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𝑣𝑠𝑎𝑘,𝑃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) ))/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1000−3600 .𝑄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𝑣𝑠𝑎𝑘,𝑃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117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34517" y="21833165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534517" y="21833165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11111</xdr:colOff>
      <xdr:row>89</xdr:row>
      <xdr:rowOff>112984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4276559" y="16903260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00000000-0008-0000-0400-000009000000}"/>
                </a:ext>
              </a:extLst>
            </xdr:cNvPr>
            <xdr:cNvSpPr txBox="1"/>
          </xdr:nvSpPr>
          <xdr:spPr>
            <a:xfrm>
              <a:off x="4276559" y="16903260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111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559047" y="20880293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SpPr txBox="1"/>
          </xdr:nvSpPr>
          <xdr:spPr>
            <a:xfrm>
              <a:off x="559047" y="20880293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8" name="Šipka doprava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8339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78</xdr:row>
      <xdr:rowOff>78316</xdr:rowOff>
    </xdr:to>
    <xdr:sp macro="" textlink="">
      <xdr:nvSpPr>
        <xdr:cNvPr id="10" name="Šipka doprava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280399" y="12302066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4097" name="Option Button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4099" name="Option Button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9A5526CE-543C-4181-89A1-708ACCB5BE8D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117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532276" y="217296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5E4A35FE-08E1-4C51-B08E-0BAC709A3F79}"/>
                </a:ext>
              </a:extLst>
            </xdr:cNvPr>
            <xdr:cNvSpPr txBox="1"/>
          </xdr:nvSpPr>
          <xdr:spPr>
            <a:xfrm>
              <a:off x="532276" y="217296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112711</xdr:colOff>
      <xdr:row>88</xdr:row>
      <xdr:rowOff>93934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4379911" y="166928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5867AA06-4329-48D8-8813-527A92AA3315}"/>
                </a:ext>
              </a:extLst>
            </xdr:cNvPr>
            <xdr:cNvSpPr txBox="1"/>
          </xdr:nvSpPr>
          <xdr:spPr>
            <a:xfrm>
              <a:off x="4379911" y="166928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111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556806" y="207768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2CDCCEE9-0F04-4027-A2F6-5CCC31552121}"/>
                </a:ext>
              </a:extLst>
            </xdr:cNvPr>
            <xdr:cNvSpPr txBox="1"/>
          </xdr:nvSpPr>
          <xdr:spPr>
            <a:xfrm>
              <a:off x="556806" y="207768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78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8788399" y="14501283"/>
          <a:ext cx="529166" cy="3979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13313" name="Option Button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2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13314" name="Option Button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2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13315" name="Option Button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2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85CE6AD5-347D-48E9-A0F0-914157EEE258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300-000004000000}"/>
                </a:ext>
              </a:extLst>
            </xdr:cNvPr>
            <xdr:cNvSpPr txBox="1"/>
          </xdr:nvSpPr>
          <xdr:spPr>
            <a:xfrm>
              <a:off x="532276" y="217296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A8B8FCCC-61C3-4C83-9558-A713F173D8ED}"/>
                </a:ext>
              </a:extLst>
            </xdr:cNvPr>
            <xdr:cNvSpPr txBox="1"/>
          </xdr:nvSpPr>
          <xdr:spPr>
            <a:xfrm>
              <a:off x="532276" y="217296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87311</xdr:colOff>
      <xdr:row>90</xdr:row>
      <xdr:rowOff>36784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SpPr txBox="1"/>
          </xdr:nvSpPr>
          <xdr:spPr>
            <a:xfrm>
              <a:off x="4354511" y="1702938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88719A3E-FC8F-4F32-8633-AABA292AD0B0}"/>
                </a:ext>
              </a:extLst>
            </xdr:cNvPr>
            <xdr:cNvSpPr txBox="1"/>
          </xdr:nvSpPr>
          <xdr:spPr>
            <a:xfrm>
              <a:off x="4354511" y="1702938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556806" y="207768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B321E6DB-BE7C-40C8-B382-AF95D32726AB}"/>
                </a:ext>
              </a:extLst>
            </xdr:cNvPr>
            <xdr:cNvSpPr txBox="1"/>
          </xdr:nvSpPr>
          <xdr:spPr>
            <a:xfrm>
              <a:off x="556806" y="207768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8788399" y="14501283"/>
          <a:ext cx="529166" cy="3979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14337" name="Option Button 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14338" name="Option Button 2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14339" name="Option Button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630ED7F8-A4CA-461A-A1C0-77197B64AFEC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43D00919-9632-44BF-A897-5CDA75655544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3506B316-3F48-4913-B8E5-B23964BB096B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1762F303-3F07-496E-9C96-DF26F9893D8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16385" name="Option Button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04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16386" name="Option Button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04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16387" name="Option Button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04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EA258382-37C3-43F6-BFBB-F363B751D1E2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117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532276" y="217296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F347EFC4-7CAD-4A53-A1F0-0750792D6DC0}"/>
                </a:ext>
              </a:extLst>
            </xdr:cNvPr>
            <xdr:cNvSpPr txBox="1"/>
          </xdr:nvSpPr>
          <xdr:spPr>
            <a:xfrm>
              <a:off x="532276" y="217296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11111</xdr:colOff>
      <xdr:row>89</xdr:row>
      <xdr:rowOff>112984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4278311" y="1671188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B8679585-EE5E-43EF-AAF3-7FBDCE413E78}"/>
                </a:ext>
              </a:extLst>
            </xdr:cNvPr>
            <xdr:cNvSpPr txBox="1"/>
          </xdr:nvSpPr>
          <xdr:spPr>
            <a:xfrm>
              <a:off x="4278311" y="1671188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111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556806" y="207768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626D97CC-49F6-4F8D-B693-0B0CFD6C29FC}"/>
                </a:ext>
              </a:extLst>
            </xdr:cNvPr>
            <xdr:cNvSpPr txBox="1"/>
          </xdr:nvSpPr>
          <xdr:spPr>
            <a:xfrm>
              <a:off x="556806" y="207768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78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8788399" y="14501283"/>
          <a:ext cx="529166" cy="3979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18433" name="Option Button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5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18434" name="Option Button 2" hidden="1">
              <a:extLst>
                <a:ext uri="{63B3BB69-23CF-44E3-9099-C40C66FF867C}">
                  <a14:compatExt spid="_x0000_s18434"/>
                </a:ext>
                <a:ext uri="{FF2B5EF4-FFF2-40B4-BE49-F238E27FC236}">
                  <a16:creationId xmlns:a16="http://schemas.microsoft.com/office/drawing/2014/main" id="{00000000-0008-0000-0500-000002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18435" name="Option Button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05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D9D2BC1F-9A49-46E9-B646-354BC193C62B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888BD0A4-0FB3-41D7-B99A-D817D1E72E61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628FD6DF-26AA-46C3-951B-86DE054D6902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6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F73FE06B-D5E6-449C-8E4F-AA59F29EFB52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19457" name="Option Button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6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19458" name="Option Button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6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19459" name="Option Button 3" hidden="1">
              <a:extLst>
                <a:ext uri="{63B3BB69-23CF-44E3-9099-C40C66FF867C}">
                  <a14:compatExt spid="_x0000_s19459"/>
                </a:ext>
                <a:ext uri="{FF2B5EF4-FFF2-40B4-BE49-F238E27FC236}">
                  <a16:creationId xmlns:a16="http://schemas.microsoft.com/office/drawing/2014/main" id="{00000000-0008-0000-0600-000003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8A6A8954-C051-4882-A0A9-084FE2B37DB7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E6E1E65-9C2E-420D-AA66-060B8C5557BF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9414E4EA-E0CC-4B31-8C02-CB59C3AF57F8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96649778-B918-4722-9EAE-000C01617F23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0481" name="Option Button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7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0482" name="Option Button 2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7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0483" name="Option Button 3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7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394760</xdr:colOff>
      <xdr:row>74</xdr:row>
      <xdr:rowOff>43933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515410" y="1415363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2D89CF9-C0EB-441F-AB1E-7BB34492EB16}"/>
                </a:ext>
              </a:extLst>
            </xdr:cNvPr>
            <xdr:cNvSpPr txBox="1"/>
          </xdr:nvSpPr>
          <xdr:spPr>
            <a:xfrm>
              <a:off x="515410" y="1415363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115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E480A531-58E7-45D5-8FF4-5BE78DDE9AFA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86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A51FCD55-7CD0-471C-BB89-48AD645B96A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109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DF98BA2E-EAAB-40B5-8371-0DDD2B842E7A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77</xdr:row>
      <xdr:rowOff>0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1505" name="Option Button 1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8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1506" name="Option Button 2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8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1507" name="Option Button 3" hidden="1">
              <a:extLst>
                <a:ext uri="{63B3BB69-23CF-44E3-9099-C40C66FF867C}">
                  <a14:compatExt spid="_x0000_s21507"/>
                </a:ext>
                <a:ext uri="{FF2B5EF4-FFF2-40B4-BE49-F238E27FC236}">
                  <a16:creationId xmlns:a16="http://schemas.microsoft.com/office/drawing/2014/main" id="{00000000-0008-0000-0800-000003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CC78DCE4-B68C-4D82-9280-74ABCDEC1F3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9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3B6FBBDD-BD32-4085-B917-8D97D75FC535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9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3F0706F-90B5-41EE-8DC7-CC3F8AC548AA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9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FB7800D9-BC83-4C1E-A5C6-5A0088EA194F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3553" name="Option Butto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9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3554" name="Option Butto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9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3555" name="Option Butto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9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A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FED30F00-9FC9-4A40-ADB7-8EEA354B6C57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A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8541FA43-31BF-445D-9480-5143932B4AB6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A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CBEBE41-DFF4-40D2-B583-EC4641DEE5EC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A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756949D8-01C3-4CF1-A0A2-21633A75E3BE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4577" name="Option Button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A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4578" name="Option Button 2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0A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4579" name="Option Button 3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0A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2116370A-B799-495B-8CA8-AE753494883B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4788B89A-516F-4B14-93D2-70D4DDAAC10F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C9DA2914-734C-48B5-BABF-5AE1E343340B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44427BA5-AF81-4873-9622-3691E815F175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5601" name="Option Butto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B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5602" name="Option Button 2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0B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5603" name="Option Button 3" hidden="1">
              <a:extLst>
                <a:ext uri="{63B3BB69-23CF-44E3-9099-C40C66FF867C}">
                  <a14:compatExt spid="_x0000_s25603"/>
                </a:ext>
                <a:ext uri="{FF2B5EF4-FFF2-40B4-BE49-F238E27FC236}">
                  <a16:creationId xmlns:a16="http://schemas.microsoft.com/office/drawing/2014/main" id="{00000000-0008-0000-0B00-00000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394760</xdr:colOff>
      <xdr:row>74</xdr:row>
      <xdr:rowOff>43933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515410" y="1415363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E68D91B3-2660-4358-95F8-FCB76D67B858}"/>
                </a:ext>
              </a:extLst>
            </xdr:cNvPr>
            <xdr:cNvSpPr txBox="1"/>
          </xdr:nvSpPr>
          <xdr:spPr>
            <a:xfrm>
              <a:off x="515410" y="1415363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115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532276" y="215391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76FED725-495D-4300-ACB3-FA1ED4762356}"/>
                </a:ext>
              </a:extLst>
            </xdr:cNvPr>
            <xdr:cNvSpPr txBox="1"/>
          </xdr:nvSpPr>
          <xdr:spPr>
            <a:xfrm>
              <a:off x="532276" y="215391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86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4367211" y="163245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3B51D276-E772-49B7-BA19-5DDAEA7A1808}"/>
                </a:ext>
              </a:extLst>
            </xdr:cNvPr>
            <xdr:cNvSpPr txBox="1"/>
          </xdr:nvSpPr>
          <xdr:spPr>
            <a:xfrm>
              <a:off x="4367211" y="163245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109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556806" y="205863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6F8415E0-10D2-46D7-A1A2-814ABAC1B581}"/>
                </a:ext>
              </a:extLst>
            </xdr:cNvPr>
            <xdr:cNvSpPr txBox="1"/>
          </xdr:nvSpPr>
          <xdr:spPr>
            <a:xfrm>
              <a:off x="556806" y="205863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77</xdr:row>
      <xdr:rowOff>0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SpPr/>
      </xdr:nvSpPr>
      <xdr:spPr>
        <a:xfrm>
          <a:off x="8788399" y="14501283"/>
          <a:ext cx="529166" cy="129117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8673" name="Option Butto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C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8674" name="Option Butto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C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8675" name="Option Button 3" hidden="1">
              <a:extLst>
                <a:ext uri="{63B3BB69-23CF-44E3-9099-C40C66FF867C}">
                  <a14:compatExt spid="_x0000_s28675"/>
                </a:ext>
                <a:ext uri="{FF2B5EF4-FFF2-40B4-BE49-F238E27FC236}">
                  <a16:creationId xmlns:a16="http://schemas.microsoft.com/office/drawing/2014/main" id="{00000000-0008-0000-0C00-00000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76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A21054E7-8737-4612-91A1-CCEB86A66438}"/>
                </a:ext>
              </a:extLst>
            </xdr:cNvPr>
            <xdr:cNvSpPr txBox="1"/>
          </xdr:nvSpPr>
          <xdr:spPr>
            <a:xfrm>
              <a:off x="528110" y="14528283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54</xdr:row>
      <xdr:rowOff>25854</xdr:rowOff>
    </xdr:from>
    <xdr:to>
      <xdr:col>11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11576</xdr:colOff>
      <xdr:row>119</xdr:row>
      <xdr:rowOff>19047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D00-000004000000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260210BF-7252-4418-806B-C8B36331FE94}"/>
                </a:ext>
              </a:extLst>
            </xdr:cNvPr>
            <xdr:cNvSpPr txBox="1"/>
          </xdr:nvSpPr>
          <xdr:spPr>
            <a:xfrm>
              <a:off x="532276" y="22313897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7</xdr:col>
      <xdr:colOff>100011</xdr:colOff>
      <xdr:row>90</xdr:row>
      <xdr:rowOff>106634</xdr:rowOff>
    </xdr:from>
    <xdr:ext cx="3584303" cy="8197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D00-000005000000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d>
                              <m:d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𝑟𝑒𝑑</m:t>
                                    </m:r>
                                  </m:sub>
                                </m:sSub>
                                <m:r>
                                  <a:rPr lang="cs-CZ" sz="1200" b="0" i="1">
                                    <a:latin typeface="Cambria Math"/>
                                  </a:rPr>
                                  <m:t>+</m:t>
                                </m:r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𝐴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𝑣𝑠𝑎𝑘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,</m:t>
                                    </m:r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𝑃</m:t>
                                    </m:r>
                                  </m:sub>
                                </m:sSub>
                              </m:e>
                            </m:d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−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𝑉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𝑃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𝑟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ý</m:t>
                                </m:r>
                                <m: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  <m:t>h𝑎</m:t>
                                </m:r>
                              </m:sub>
                            </m:sSub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𝑅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37BA34B-FF1E-41F4-A83B-A7A4EF71AF4E}"/>
                </a:ext>
              </a:extLst>
            </xdr:cNvPr>
            <xdr:cNvSpPr txBox="1"/>
          </xdr:nvSpPr>
          <xdr:spPr>
            <a:xfrm>
              <a:off x="4367211" y="17099234"/>
              <a:ext cx="3584303" cy="8197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𝑅=</a:t>
              </a:r>
              <a:r>
                <a:rPr lang="cs-CZ" sz="1200" b="0" i="0">
                  <a:latin typeface="Cambria Math" panose="02040503050406030204" pitchFamily="18" charset="0"/>
                </a:rPr>
                <a:t>(</a:t>
              </a:r>
              <a:r>
                <a:rPr lang="cs-CZ" sz="1200" b="0" i="0">
                  <a:latin typeface="Cambria Math"/>
                </a:rPr>
                <a:t>𝑖.</a:t>
              </a:r>
              <a:r>
                <a:rPr lang="cs-CZ" sz="1200" b="0" i="0">
                  <a:latin typeface="Cambria Math" panose="02040503050406030204" pitchFamily="18" charset="0"/>
                </a:rPr>
                <a:t>((</a:t>
              </a:r>
              <a:r>
                <a:rPr lang="cs-CZ" sz="1200" b="0" i="0">
                  <a:latin typeface="Cambria Math"/>
                </a:rPr>
                <a:t>𝐴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𝑟𝑒𝑑+𝐴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𝑣𝑠𝑎𝑘,𝑃</a:t>
              </a:r>
              <a:r>
                <a:rPr lang="cs-CZ" sz="1200" b="0" i="0">
                  <a:latin typeface="Cambria Math" panose="02040503050406030204" pitchFamily="18" charset="0"/>
                </a:rPr>
                <a:t>) ))/</a:t>
              </a:r>
              <a:r>
                <a:rPr lang="cs-CZ" sz="1200" b="0" i="0">
                  <a:latin typeface="Cambria Math"/>
                </a:rPr>
                <a:t>1000−3600.𝑄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𝑅−𝑉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200" b="0" i="0">
                  <a:latin typeface="Cambria Math"/>
                </a:rPr>
                <a:t>𝑡</a:t>
              </a:r>
              <a:r>
                <a:rPr lang="cs-CZ" sz="1200" b="0" i="0">
                  <a:latin typeface="Cambria Math" panose="02040503050406030204" pitchFamily="18" charset="0"/>
                </a:rPr>
                <a:t>)/((</a:t>
              </a:r>
              <a:r>
                <a:rPr lang="cs-CZ" sz="1200" b="0" i="0">
                  <a:latin typeface="Cambria Math"/>
                </a:rPr>
                <a:t>𝑏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𝑅.ℎ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𝑅.𝑚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𝑡+3600</a:t>
              </a:r>
              <a:r>
                <a:rPr lang="cs-CZ" sz="1200" b="0" i="0">
                  <a:latin typeface="Cambria Math" panose="02040503050406030204" pitchFamily="18" charset="0"/>
                </a:rPr>
                <a:t>/𝑓_𝑟ýℎ𝑎 </a:t>
              </a:r>
              <a:r>
                <a:rPr lang="cs-CZ" sz="1200" b="0" i="0">
                  <a:latin typeface="Cambria Math"/>
                </a:rPr>
                <a:t>.𝑘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𝑉.</a:t>
              </a:r>
              <a:r>
                <a:rPr lang="cs-CZ" sz="1200" b="0" i="0">
                  <a:latin typeface="Cambria Math" panose="02040503050406030204" pitchFamily="18" charset="0"/>
                </a:rPr>
                <a:t>𝑏_𝑅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36106</xdr:colOff>
      <xdr:row>113</xdr:row>
      <xdr:rowOff>82175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D00-000006000000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5AC7500-C3C7-4634-955F-A06726792A9B}"/>
                </a:ext>
              </a:extLst>
            </xdr:cNvPr>
            <xdr:cNvSpPr txBox="1"/>
          </xdr:nvSpPr>
          <xdr:spPr>
            <a:xfrm>
              <a:off x="556806" y="21361025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148166</xdr:colOff>
      <xdr:row>1</xdr:row>
      <xdr:rowOff>42332</xdr:rowOff>
    </xdr:from>
    <xdr:to>
      <xdr:col>14</xdr:col>
      <xdr:colOff>677332</xdr:colOff>
      <xdr:row>2</xdr:row>
      <xdr:rowOff>116415</xdr:rowOff>
    </xdr:to>
    <xdr:sp macro="" textlink="">
      <xdr:nvSpPr>
        <xdr:cNvPr id="7" name="Šipka doprava 7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/>
      </xdr:nvSpPr>
      <xdr:spPr>
        <a:xfrm>
          <a:off x="8847666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88899</xdr:colOff>
      <xdr:row>76</xdr:row>
      <xdr:rowOff>35983</xdr:rowOff>
    </xdr:from>
    <xdr:to>
      <xdr:col>14</xdr:col>
      <xdr:colOff>618065</xdr:colOff>
      <xdr:row>79</xdr:row>
      <xdr:rowOff>78316</xdr:rowOff>
    </xdr:to>
    <xdr:sp macro="" textlink="">
      <xdr:nvSpPr>
        <xdr:cNvPr id="8" name="Šipka doprava 9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/>
      </xdr:nvSpPr>
      <xdr:spPr>
        <a:xfrm>
          <a:off x="8788399" y="14501283"/>
          <a:ext cx="529166" cy="60113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38100</xdr:rowOff>
        </xdr:to>
        <xdr:sp macro="" textlink="">
          <xdr:nvSpPr>
            <xdr:cNvPr id="26625" name="Option Butto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D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45</xdr:row>
          <xdr:rowOff>0</xdr:rowOff>
        </xdr:to>
        <xdr:sp macro="" textlink="">
          <xdr:nvSpPr>
            <xdr:cNvPr id="26626" name="Option Button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D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49</xdr:row>
          <xdr:rowOff>0</xdr:rowOff>
        </xdr:to>
        <xdr:sp macro="" textlink="">
          <xdr:nvSpPr>
            <xdr:cNvPr id="26627" name="Option Button 3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D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51955</xdr:colOff>
      <xdr:row>0</xdr:row>
      <xdr:rowOff>51955</xdr:rowOff>
    </xdr:from>
    <xdr:to>
      <xdr:col>9</xdr:col>
      <xdr:colOff>1339443</xdr:colOff>
      <xdr:row>24</xdr:row>
      <xdr:rowOff>86591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5" y="51955"/>
          <a:ext cx="8084874" cy="460663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201082</xdr:colOff>
      <xdr:row>38</xdr:row>
      <xdr:rowOff>94734</xdr:rowOff>
    </xdr:from>
    <xdr:ext cx="2010833" cy="6368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698499" y="7704151"/>
              <a:ext cx="2010833" cy="636841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𝐴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𝑣𝑠𝑎𝑘</m:t>
                        </m:r>
                      </m:sub>
                    </m:sSub>
                    <m:r>
                      <a:rPr lang="cs-CZ" sz="1200" b="0" i="1">
                        <a:latin typeface="Cambria Math"/>
                        <a:ea typeface="Cambria Math" pitchFamily="18" charset="0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𝑟𝑒𝑑</m:t>
                            </m:r>
                          </m:sub>
                        </m:sSub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3,6.</m:t>
                            </m:r>
                            <m:sSup>
                              <m:sSup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cs-CZ" sz="1200" b="0" i="1">
                                    <a:latin typeface="Cambria Math"/>
                                    <a:ea typeface="Cambria Math" pitchFamily="18" charset="0"/>
                                  </a:rPr>
                                  <m:t>10</m:t>
                                </m:r>
                              </m:e>
                              <m:sup>
                                <m:r>
                                  <a:rPr lang="cs-CZ" sz="1200" b="0" i="1">
                                    <a:latin typeface="Cambria Math"/>
                                    <a:ea typeface="Cambria Math" pitchFamily="18" charset="0"/>
                                  </a:rPr>
                                  <m:t>6</m:t>
                                </m:r>
                              </m:sup>
                            </m:sSup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  <a:ea typeface="Cambria Math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  <a:ea typeface="Cambria Math" pitchFamily="18" charset="0"/>
                                  </a:rPr>
                                  <m:t>𝑘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  <a:ea typeface="Cambria Math" pitchFamily="18" charset="0"/>
                                  </a:rPr>
                                  <m:t>𝑣</m:t>
                                </m:r>
                              </m:sub>
                            </m:sSub>
                          </m:num>
                          <m:den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𝑓</m:t>
                            </m:r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𝑖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698499" y="7704151"/>
              <a:ext cx="2010833" cy="636841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/>
                  <a:ea typeface="Cambria Math" pitchFamily="18" charset="0"/>
                </a:rPr>
                <a:t>𝐴_𝑣𝑠𝑎𝑘=𝐴_𝑟𝑒𝑑/((3,6.〖10〗^6.𝑘_𝑣)/(𝑓.𝑖)−1)</a:t>
              </a:r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17993</xdr:colOff>
      <xdr:row>58</xdr:row>
      <xdr:rowOff>62983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515410" y="11228400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515410" y="11228400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𝑉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𝑖 . 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𝐴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𝑟𝑒𝑑+𝐴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𝑣𝑠𝑎𝑘,𝑃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) ))/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1000−3600 .𝑄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𝑣𝑠𝑎𝑘,𝑃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36</xdr:row>
      <xdr:rowOff>25854</xdr:rowOff>
    </xdr:from>
    <xdr:to>
      <xdr:col>12</xdr:col>
      <xdr:colOff>677333</xdr:colOff>
      <xdr:row>54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313975</xdr:colOff>
      <xdr:row>63</xdr:row>
      <xdr:rowOff>162274</xdr:rowOff>
    </xdr:from>
    <xdr:ext cx="1212689" cy="58561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836086" y="12304885"/>
              <a:ext cx="1212689" cy="5856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𝑝𝑟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SpPr txBox="1"/>
          </xdr:nvSpPr>
          <xdr:spPr>
            <a:xfrm>
              <a:off x="836086" y="12304885"/>
              <a:ext cx="1212689" cy="5856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𝑝𝑟=</a:t>
              </a:r>
              <a:r>
                <a:rPr lang="cs-CZ" sz="1200" b="0" i="0">
                  <a:latin typeface="Cambria Math" panose="02040503050406030204" pitchFamily="18" charset="0"/>
                </a:rPr>
                <a:t>(𝑛/100 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15</xdr:col>
      <xdr:colOff>105833</xdr:colOff>
      <xdr:row>58</xdr:row>
      <xdr:rowOff>31750</xdr:rowOff>
    </xdr:from>
    <xdr:to>
      <xdr:col>15</xdr:col>
      <xdr:colOff>634999</xdr:colOff>
      <xdr:row>60</xdr:row>
      <xdr:rowOff>52916</xdr:rowOff>
    </xdr:to>
    <xdr:sp macro="" textlink="">
      <xdr:nvSpPr>
        <xdr:cNvPr id="8" name="Šipka doprava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/>
      </xdr:nvSpPr>
      <xdr:spPr>
        <a:xfrm>
          <a:off x="8297333" y="11377083"/>
          <a:ext cx="529166" cy="370416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7410</xdr:colOff>
      <xdr:row>77</xdr:row>
      <xdr:rowOff>62978</xdr:rowOff>
    </xdr:from>
    <xdr:ext cx="3581400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504827" y="12360811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504827" y="12360811"/>
              <a:ext cx="3581400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𝑉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𝑖 . 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𝐴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𝑟𝑒𝑑+𝐴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𝑣𝑠𝑎𝑘,𝑃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) ))/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1000−3600 .𝑄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_(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𝑣𝑠𝑎𝑘,𝑃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55</xdr:row>
      <xdr:rowOff>25854</xdr:rowOff>
    </xdr:from>
    <xdr:to>
      <xdr:col>11</xdr:col>
      <xdr:colOff>677333</xdr:colOff>
      <xdr:row>73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26103</xdr:colOff>
      <xdr:row>122</xdr:row>
      <xdr:rowOff>4938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548214" y="22554494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548214" y="22554494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 〖(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〗_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74083</xdr:colOff>
      <xdr:row>117</xdr:row>
      <xdr:rowOff>77610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1200-000007000000}"/>
                </a:ext>
              </a:extLst>
            </xdr:cNvPr>
            <xdr:cNvSpPr txBox="1"/>
          </xdr:nvSpPr>
          <xdr:spPr>
            <a:xfrm>
              <a:off x="596194" y="21766388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 txBox="1"/>
          </xdr:nvSpPr>
          <xdr:spPr>
            <a:xfrm>
              <a:off x="596194" y="21766388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twoCellAnchor>
    <xdr:from>
      <xdr:col>14</xdr:col>
      <xdr:colOff>148162</xdr:colOff>
      <xdr:row>1</xdr:row>
      <xdr:rowOff>42332</xdr:rowOff>
    </xdr:from>
    <xdr:to>
      <xdr:col>14</xdr:col>
      <xdr:colOff>677328</xdr:colOff>
      <xdr:row>2</xdr:row>
      <xdr:rowOff>116415</xdr:rowOff>
    </xdr:to>
    <xdr:sp macro="" textlink="">
      <xdr:nvSpPr>
        <xdr:cNvPr id="8" name="Šipka doprava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/>
      </xdr:nvSpPr>
      <xdr:spPr>
        <a:xfrm>
          <a:off x="8339662" y="169332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116413</xdr:colOff>
      <xdr:row>77</xdr:row>
      <xdr:rowOff>42343</xdr:rowOff>
    </xdr:from>
    <xdr:to>
      <xdr:col>14</xdr:col>
      <xdr:colOff>645579</xdr:colOff>
      <xdr:row>79</xdr:row>
      <xdr:rowOff>84676</xdr:rowOff>
    </xdr:to>
    <xdr:sp macro="" textlink="">
      <xdr:nvSpPr>
        <xdr:cNvPr id="9" name="Šipka doprava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/>
      </xdr:nvSpPr>
      <xdr:spPr>
        <a:xfrm>
          <a:off x="8307913" y="12340176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40</xdr:row>
          <xdr:rowOff>160020</xdr:rowOff>
        </xdr:from>
        <xdr:to>
          <xdr:col>4</xdr:col>
          <xdr:colOff>579120</xdr:colOff>
          <xdr:row>42</xdr:row>
          <xdr:rowOff>30480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1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44</xdr:row>
          <xdr:rowOff>7620</xdr:rowOff>
        </xdr:from>
        <xdr:to>
          <xdr:col>4</xdr:col>
          <xdr:colOff>236220</xdr:colOff>
          <xdr:row>44</xdr:row>
          <xdr:rowOff>182880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1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47</xdr:row>
          <xdr:rowOff>160020</xdr:rowOff>
        </xdr:from>
        <xdr:to>
          <xdr:col>3</xdr:col>
          <xdr:colOff>541020</xdr:colOff>
          <xdr:row>48</xdr:row>
          <xdr:rowOff>182880</xdr:rowOff>
        </xdr:to>
        <xdr:sp macro="" textlink="">
          <xdr:nvSpPr>
            <xdr:cNvPr id="5123" name="Option 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12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  <xdr:oneCellAnchor>
    <xdr:from>
      <xdr:col>1</xdr:col>
      <xdr:colOff>110699</xdr:colOff>
      <xdr:row>107</xdr:row>
      <xdr:rowOff>80287</xdr:rowOff>
    </xdr:from>
    <xdr:ext cx="4191001" cy="2771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233320" y="20741873"/>
              <a:ext cx="4191001" cy="277127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</m:t>
                        </m:r>
                      </m:e>
                      <m:sub>
                        <m:r>
                          <a:rPr lang="cs-CZ" sz="1100" b="0" i="1">
                            <a:latin typeface="Cambria Math"/>
                            <a:ea typeface="Cambria Math" pitchFamily="18" charset="0"/>
                          </a:rPr>
                          <m:t>𝑅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,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𝑟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ý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h𝑎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  <a:ea typeface="Cambria Math" pitchFamily="18" charset="0"/>
                      </a:rPr>
                      <m:t>=</m:t>
                    </m:r>
                    <m:r>
                      <a:rPr lang="cs-CZ" sz="1100" b="0" i="1">
                        <a:latin typeface="Cambria Math" pitchFamily="18" charset="0"/>
                        <a:ea typeface="Cambria Math" pitchFamily="18" charset="0"/>
                      </a:rPr>
                      <m:t> 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𝑝𝑟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ů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𝑙𝑒h</m:t>
                        </m:r>
                      </m:sub>
                    </m:sSub>
                    <m:r>
                      <a:rPr lang="cs-CZ" sz="1100" b="0" i="1">
                        <a:latin typeface="Cambria Math" pitchFamily="18" charset="0"/>
                        <a:ea typeface="Cambria Math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𝑟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ý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h𝑎</m:t>
                        </m:r>
                      </m:sub>
                    </m:sSub>
                    <m:r>
                      <a:rPr lang="cs-CZ" sz="1100" b="0" i="1">
                        <a:latin typeface="Cambria Math" pitchFamily="18" charset="0"/>
                        <a:ea typeface="Cambria Math" pitchFamily="18" charset="0"/>
                      </a:rPr>
                      <m:t>−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𝑣𝑠𝑎𝑘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,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𝑟𝑜𝑠𝑡𝑙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á 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𝑧𝑒𝑚</m:t>
                        </m:r>
                      </m:sub>
                    </m:sSub>
                    <m:r>
                      <a:rPr lang="cs-CZ" sz="1100" b="0" i="1">
                        <a:latin typeface="Cambria Math" pitchFamily="18" charset="0"/>
                        <a:ea typeface="Cambria Math" pitchFamily="18" charset="0"/>
                      </a:rPr>
                      <m:t>−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𝑅𝑒𝑔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_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𝑜𝑑𝑡𝑜𝑘</m:t>
                        </m:r>
                      </m:sub>
                    </m:sSub>
                    <m:r>
                      <a:rPr lang="cs-CZ" sz="1100" b="0" i="1">
                        <a:latin typeface="Cambria Math" pitchFamily="18" charset="0"/>
                        <a:ea typeface="Cambria Math" pitchFamily="18" charset="0"/>
                      </a:rPr>
                      <m:t>−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𝑅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,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𝑝𝑟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ů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𝑙𝑒h</m:t>
                        </m:r>
                      </m:sub>
                    </m:sSub>
                  </m:oMath>
                </m:oMathPara>
              </a14:m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757D6A00-207B-4E1E-9752-E4A1D548243C}"/>
                </a:ext>
              </a:extLst>
            </xdr:cNvPr>
            <xdr:cNvSpPr txBox="1"/>
          </xdr:nvSpPr>
          <xdr:spPr>
            <a:xfrm>
              <a:off x="233320" y="20741873"/>
              <a:ext cx="4191001" cy="277127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100" b="0" i="0">
                  <a:latin typeface="Cambria Math" panose="02040503050406030204" pitchFamily="18" charset="0"/>
                  <a:ea typeface="Cambria Math" pitchFamily="18" charset="0"/>
                </a:rPr>
                <a:t>𝑙_(</a:t>
              </a:r>
              <a:r>
                <a:rPr lang="cs-CZ" sz="1100" b="0" i="0">
                  <a:latin typeface="Cambria Math"/>
                  <a:ea typeface="Cambria Math" pitchFamily="18" charset="0"/>
                </a:rPr>
                <a:t>𝑅</a:t>
              </a:r>
              <a:r>
                <a:rPr lang="cs-CZ" sz="1100" b="0" i="0">
                  <a:latin typeface="Cambria Math" panose="02040503050406030204" pitchFamily="18" charset="0"/>
                  <a:ea typeface="Cambria Math" pitchFamily="18" charset="0"/>
                </a:rPr>
                <a:t>,𝑟ýℎ𝑎)</a:t>
              </a:r>
              <a:r>
                <a:rPr lang="cs-CZ" sz="1100" i="0">
                  <a:latin typeface="Cambria Math" panose="02040503050406030204" pitchFamily="18" charset="0"/>
                  <a:ea typeface="Cambria Math" pitchFamily="18" charset="0"/>
                </a:rPr>
                <a:t>=</a:t>
              </a:r>
              <a:r>
                <a:rPr lang="cs-CZ" sz="1100" b="0" i="0">
                  <a:latin typeface="Cambria Math" pitchFamily="18" charset="0"/>
                  <a:ea typeface="Cambria Math" pitchFamily="18" charset="0"/>
                </a:rPr>
                <a:t> 𝑙_𝑝𝑟ů𝑙𝑒ℎ+𝑙_𝑟ýℎ𝑎−𝑙_(𝑣𝑠𝑎𝑘, 𝑟𝑜𝑠𝑡𝑙á 𝑧𝑒𝑚)−𝑙_(𝑅𝑒𝑔_𝑜𝑑𝑡𝑜𝑘)−𝑙_(𝑅,𝑝𝑟ů𝑙𝑒ℎ)</a:t>
              </a:r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109984</xdr:colOff>
      <xdr:row>75</xdr:row>
      <xdr:rowOff>104258</xdr:rowOff>
    </xdr:from>
    <xdr:ext cx="3574676" cy="392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109984" y="14617536"/>
              <a:ext cx="3574676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cs-CZ" sz="120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sSubPr>
                    <m:e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𝑉</m:t>
                      </m:r>
                    </m:e>
                    <m:sub>
                      <m: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  <m:t>𝑃</m:t>
                      </m:r>
                    </m:sub>
                  </m:sSub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𝑖</m:t>
                      </m:r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 .  </m:t>
                      </m:r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d>
                            <m:d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𝑟𝑒𝑑</m:t>
                                  </m:r>
                                </m:sub>
                              </m:sSub>
                              <m:r>
                                <a:rPr lang="cs-CZ" sz="1200" b="0" i="1">
                                  <a:latin typeface="Cambria Math" pitchFamily="18" charset="0"/>
                                  <a:ea typeface="Cambria Math" pitchFamily="18" charset="0"/>
                                </a:rPr>
                                <m:t>+</m:t>
                              </m:r>
                              <m:sSub>
                                <m:sSubPr>
                                  <m:ctrlP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𝐴</m:t>
                                  </m:r>
                                </m:e>
                                <m:sub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𝑣𝑠𝑎𝑘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,</m:t>
                                  </m:r>
                                  <m:r>
                                    <a:rPr lang="cs-CZ" sz="1200" b="0" i="1">
                                      <a:latin typeface="Cambria Math" panose="02040503050406030204" pitchFamily="18" charset="0"/>
                                      <a:ea typeface="Cambria Math" pitchFamily="18" charset="0"/>
                                    </a:rPr>
                                    <m:t>𝑃</m:t>
                                  </m:r>
                                </m:sub>
                              </m:sSub>
                            </m:e>
                          </m:d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𝑣𝑠𝑎𝑘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,</m:t>
                          </m:r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𝑃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109984" y="14617536"/>
              <a:ext cx="3574676" cy="392608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𝑉_𝑃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(𝑖 .  ((𝐴_𝑟𝑒𝑑+𝐴_(𝑣𝑠𝑎𝑘,𝑃) ))/1000−3600 .𝑄_(𝑣𝑠𝑎𝑘,𝑃)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56</xdr:row>
      <xdr:rowOff>25854</xdr:rowOff>
    </xdr:from>
    <xdr:to>
      <xdr:col>11</xdr:col>
      <xdr:colOff>677333</xdr:colOff>
      <xdr:row>74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33158</xdr:colOff>
      <xdr:row>117</xdr:row>
      <xdr:rowOff>54327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1300-000004000000}"/>
                </a:ext>
              </a:extLst>
            </xdr:cNvPr>
            <xdr:cNvSpPr txBox="1"/>
          </xdr:nvSpPr>
          <xdr:spPr>
            <a:xfrm>
              <a:off x="555269" y="21947716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(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 txBox="1"/>
          </xdr:nvSpPr>
          <xdr:spPr>
            <a:xfrm>
              <a:off x="555269" y="21947716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(𝑛/100(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𝑃+𝑉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</a:rPr>
                <a:t>))/(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4392</xdr:colOff>
      <xdr:row>112</xdr:row>
      <xdr:rowOff>25560</xdr:rowOff>
    </xdr:from>
    <xdr:ext cx="1212689" cy="50109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1300-000005000000}"/>
                </a:ext>
              </a:extLst>
            </xdr:cNvPr>
            <xdr:cNvSpPr txBox="1"/>
          </xdr:nvSpPr>
          <xdr:spPr>
            <a:xfrm>
              <a:off x="526503" y="21079338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𝑃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𝑃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𝑣𝑠𝑎𝑘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,</m:t>
                            </m:r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𝑃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600-000005000000}"/>
                </a:ext>
              </a:extLst>
            </xdr:cNvPr>
            <xdr:cNvSpPr txBox="1"/>
          </xdr:nvSpPr>
          <xdr:spPr>
            <a:xfrm>
              <a:off x="526503" y="21079338"/>
              <a:ext cx="1212689" cy="50109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𝑃=𝑉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𝑃</a:t>
              </a:r>
              <a:r>
                <a:rPr lang="cs-CZ" sz="1200" b="0" i="0">
                  <a:latin typeface="Cambria Math" panose="02040503050406030204" pitchFamily="18" charset="0"/>
                </a:rPr>
                <a:t>/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𝑄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𝑣𝑠𝑎𝑘,𝑃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 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1</xdr:col>
      <xdr:colOff>317819</xdr:colOff>
      <xdr:row>104</xdr:row>
      <xdr:rowOff>93968</xdr:rowOff>
    </xdr:from>
    <xdr:ext cx="4191001" cy="29399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1300-000007000000}"/>
                </a:ext>
              </a:extLst>
            </xdr:cNvPr>
            <xdr:cNvSpPr txBox="1"/>
          </xdr:nvSpPr>
          <xdr:spPr>
            <a:xfrm>
              <a:off x="437763" y="20470412"/>
              <a:ext cx="4191001" cy="293991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𝑅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,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𝑟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ý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h𝑎</m:t>
                        </m:r>
                      </m:sub>
                    </m:sSub>
                    <m:r>
                      <a:rPr lang="cs-CZ" sz="1200" i="1">
                        <a:latin typeface="Cambria Math" panose="02040503050406030204" pitchFamily="18" charset="0"/>
                        <a:ea typeface="Cambria Math" pitchFamily="18" charset="0"/>
                      </a:rPr>
                      <m:t>=</m:t>
                    </m:r>
                    <m:r>
                      <a:rPr lang="cs-CZ" sz="1200" b="0" i="1">
                        <a:latin typeface="Cambria Math" pitchFamily="18" charset="0"/>
                        <a:ea typeface="Cambria Math" pitchFamily="18" charset="0"/>
                      </a:rPr>
                      <m:t> 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𝑝𝑟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ů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𝑙𝑒h</m:t>
                        </m:r>
                      </m:sub>
                    </m:sSub>
                    <m:r>
                      <a:rPr lang="cs-CZ" sz="1200" b="0" i="1">
                        <a:latin typeface="Cambria Math" pitchFamily="18" charset="0"/>
                        <a:ea typeface="Cambria Math" pitchFamily="18" charset="0"/>
                      </a:rPr>
                      <m:t>+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𝑟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ý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h𝑎</m:t>
                        </m:r>
                      </m:sub>
                    </m:sSub>
                    <m:r>
                      <a:rPr lang="cs-CZ" sz="1200" b="0" i="1">
                        <a:latin typeface="Cambria Math" pitchFamily="18" charset="0"/>
                        <a:ea typeface="Cambria Math" pitchFamily="18" charset="0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𝑣𝑠𝑎𝑘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, 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𝑟𝑜𝑠𝑡𝑙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á 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𝑧𝑒𝑚𝑖𝑛𝑎</m:t>
                        </m:r>
                      </m:sub>
                    </m:sSub>
                    <m:r>
                      <a:rPr lang="cs-CZ" sz="1200" b="0" i="1">
                        <a:latin typeface="Cambria Math" pitchFamily="18" charset="0"/>
                        <a:ea typeface="Cambria Math" pitchFamily="18" charset="0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0</m:t>
                        </m:r>
                      </m:sub>
                    </m:sSub>
                    <m:r>
                      <a:rPr lang="cs-CZ" sz="1200" b="0" i="1">
                        <a:latin typeface="Cambria Math" pitchFamily="18" charset="0"/>
                        <a:ea typeface="Cambria Math" pitchFamily="18" charset="0"/>
                      </a:rPr>
                      <m:t>−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𝑅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,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𝑝𝑟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ů</m:t>
                        </m:r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𝑙𝑒h</m:t>
                        </m:r>
                      </m:sub>
                    </m:sSub>
                  </m:oMath>
                </m:oMathPara>
              </a14:m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SpPr txBox="1"/>
          </xdr:nvSpPr>
          <xdr:spPr>
            <a:xfrm>
              <a:off x="437763" y="20470412"/>
              <a:ext cx="4191001" cy="293991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𝑉_(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𝑅</a:t>
              </a:r>
              <a:r>
                <a:rPr lang="cs-CZ" sz="1200" b="0" i="0">
                  <a:latin typeface="Cambria Math" panose="02040503050406030204" pitchFamily="18" charset="0"/>
                  <a:ea typeface="Cambria Math" pitchFamily="18" charset="0"/>
                </a:rPr>
                <a:t>,𝑟ýℎ𝑎)</a:t>
              </a:r>
              <a:r>
                <a:rPr lang="cs-CZ" sz="1200" i="0">
                  <a:latin typeface="Cambria Math" panose="02040503050406030204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𝑉_𝑝𝑟ů𝑙𝑒ℎ+𝑉_𝑟ýℎ𝑎−𝑉_(𝑣𝑠𝑎𝑘, 𝑟𝑜𝑠𝑡𝑙á 𝑧𝑒𝑚𝑖𝑛𝑎)−𝑉_0−𝑉_(𝑅,𝑝𝑟ů𝑙𝑒ℎ)</a:t>
              </a:r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Fallback>
    </mc:AlternateContent>
    <xdr:clientData/>
  </xdr:oneCellAnchor>
  <xdr:twoCellAnchor>
    <xdr:from>
      <xdr:col>14</xdr:col>
      <xdr:colOff>179911</xdr:colOff>
      <xdr:row>1</xdr:row>
      <xdr:rowOff>31749</xdr:rowOff>
    </xdr:from>
    <xdr:to>
      <xdr:col>14</xdr:col>
      <xdr:colOff>699552</xdr:colOff>
      <xdr:row>2</xdr:row>
      <xdr:rowOff>105832</xdr:rowOff>
    </xdr:to>
    <xdr:sp macro="" textlink="">
      <xdr:nvSpPr>
        <xdr:cNvPr id="8" name="Šipka doprava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/>
      </xdr:nvSpPr>
      <xdr:spPr>
        <a:xfrm>
          <a:off x="8371411" y="158749"/>
          <a:ext cx="519641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xdr:twoCellAnchor>
    <xdr:from>
      <xdr:col>14</xdr:col>
      <xdr:colOff>95247</xdr:colOff>
      <xdr:row>77</xdr:row>
      <xdr:rowOff>52920</xdr:rowOff>
    </xdr:from>
    <xdr:to>
      <xdr:col>14</xdr:col>
      <xdr:colOff>624413</xdr:colOff>
      <xdr:row>79</xdr:row>
      <xdr:rowOff>95253</xdr:rowOff>
    </xdr:to>
    <xdr:sp macro="" textlink="">
      <xdr:nvSpPr>
        <xdr:cNvPr id="9" name="Šipka doprava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/>
      </xdr:nvSpPr>
      <xdr:spPr>
        <a:xfrm>
          <a:off x="8286747" y="12382503"/>
          <a:ext cx="529166" cy="391583"/>
        </a:xfrm>
        <a:prstGeom prst="rightArrow">
          <a:avLst/>
        </a:prstGeom>
        <a:solidFill>
          <a:schemeClr val="bg1">
            <a:lumMod val="65000"/>
          </a:schemeClr>
        </a:solidFill>
        <a:ln w="28575"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41</xdr:row>
          <xdr:rowOff>160020</xdr:rowOff>
        </xdr:from>
        <xdr:to>
          <xdr:col>4</xdr:col>
          <xdr:colOff>579120</xdr:colOff>
          <xdr:row>43</xdr:row>
          <xdr:rowOff>30480</xdr:rowOff>
        </xdr:to>
        <xdr:sp macro="" textlink="">
          <xdr:nvSpPr>
            <xdr:cNvPr id="6145" name="Option 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13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45</xdr:row>
          <xdr:rowOff>7620</xdr:rowOff>
        </xdr:from>
        <xdr:to>
          <xdr:col>4</xdr:col>
          <xdr:colOff>236220</xdr:colOff>
          <xdr:row>45</xdr:row>
          <xdr:rowOff>182880</xdr:rowOff>
        </xdr:to>
        <xdr:sp macro="" textlink="">
          <xdr:nvSpPr>
            <xdr:cNvPr id="6146" name="Option Butto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13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48</xdr:row>
          <xdr:rowOff>160020</xdr:rowOff>
        </xdr:from>
        <xdr:to>
          <xdr:col>3</xdr:col>
          <xdr:colOff>541020</xdr:colOff>
          <xdr:row>49</xdr:row>
          <xdr:rowOff>182880</xdr:rowOff>
        </xdr:to>
        <xdr:sp macro="" textlink="">
          <xdr:nvSpPr>
            <xdr:cNvPr id="6147" name="Option Butto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13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19051</xdr:colOff>
      <xdr:row>54</xdr:row>
      <xdr:rowOff>25854</xdr:rowOff>
    </xdr:from>
    <xdr:to>
      <xdr:col>12</xdr:col>
      <xdr:colOff>677333</xdr:colOff>
      <xdr:row>72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527047</xdr:colOff>
      <xdr:row>83</xdr:row>
      <xdr:rowOff>167216</xdr:rowOff>
    </xdr:from>
    <xdr:ext cx="1925638" cy="58695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1049158" y="15767049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𝑉</m:t>
                        </m:r>
                        <m:r>
                          <a:rPr lang="cs-CZ" sz="1200" b="0" i="1" baseline="-25000">
                            <a:latin typeface="Cambria Math"/>
                          </a:rPr>
                          <m:t>𝑅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,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1049158" y="15767049"/>
              <a:ext cx="1925638" cy="58695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</a:t>
              </a:r>
              <a:r>
                <a:rPr lang="cs-CZ" sz="1200" b="0" i="0">
                  <a:latin typeface="Cambria Math"/>
                </a:rPr>
                <a:t> 𝑉</a:t>
              </a:r>
              <a:r>
                <a:rPr lang="cs-CZ" sz="1200" b="0" i="0" baseline="-25000">
                  <a:latin typeface="Cambria Math"/>
                </a:rPr>
                <a:t>𝑅</a:t>
              </a:r>
              <a:r>
                <a:rPr lang="cs-CZ" sz="1200" b="0" i="0" baseline="-25000">
                  <a:latin typeface="Cambria Math" panose="02040503050406030204" pitchFamily="18" charset="0"/>
                </a:rPr>
                <a:t>)/(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_(</a:t>
              </a:r>
              <a:r>
                <a:rPr lang="cs-CZ" sz="1200" b="0" i="0">
                  <a:latin typeface="Cambria Math"/>
                </a:rPr>
                <a:t>𝑣𝑠𝑎𝑘,𝑅</a:t>
              </a:r>
              <a:r>
                <a:rPr lang="cs-CZ" sz="1200" b="0" i="0">
                  <a:latin typeface="Cambria Math" panose="02040503050406030204" pitchFamily="18" charset="0"/>
                </a:rPr>
                <a:t>)</a:t>
              </a:r>
              <a:r>
                <a:rPr lang="cs-CZ" sz="1200" b="0" i="0">
                  <a:latin typeface="Cambria Math"/>
                </a:rPr>
                <a:t>+𝑄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)</a:t>
              </a:r>
              <a:endParaRPr lang="cs-CZ" sz="1200"/>
            </a:p>
          </xdr:txBody>
        </xdr:sp>
      </mc:Fallback>
    </mc:AlternateContent>
    <xdr:clientData/>
  </xdr:oneCellAnchor>
  <xdr:oneCellAnchor>
    <xdr:from>
      <xdr:col>2</xdr:col>
      <xdr:colOff>11113</xdr:colOff>
      <xdr:row>75</xdr:row>
      <xdr:rowOff>49488</xdr:rowOff>
    </xdr:from>
    <xdr:ext cx="3576637" cy="7469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508530" y="12103905"/>
              <a:ext cx="3576637" cy="7469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𝑙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𝑅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</a:rPr>
                          <m:t>𝑖</m:t>
                        </m:r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 baseline="0">
                                <a:latin typeface="Cambria Math"/>
                              </a:rPr>
                              <m:t>𝐴</m:t>
                            </m:r>
                            <m:r>
                              <a:rPr lang="cs-CZ" sz="1200" b="0" i="1" baseline="-25000">
                                <a:latin typeface="Cambria Math"/>
                              </a:rPr>
                              <m:t>𝑟𝑒𝑑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1000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−3600.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𝑅</m:t>
                            </m:r>
                          </m:sub>
                        </m:sSub>
                      </m:num>
                      <m:den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h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.</m:t>
                            </m:r>
                            <m:r>
                              <a:rPr lang="cs-CZ" sz="1200" b="0" i="1">
                                <a:latin typeface="Cambria Math"/>
                              </a:rPr>
                              <m:t>𝑚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𝑡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+</m:t>
                        </m:r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/>
                              </a:rPr>
                              <m:t>3600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/>
                              </a:rPr>
                              <m:t>𝑓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𝑘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</a:rPr>
                          <m:t>.</m:t>
                        </m:r>
                        <m:d>
                          <m:d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cs-CZ" sz="1200" b="0" i="1">
                                    <a:latin typeface="Cambria Math"/>
                                  </a:rPr>
                                  <m:t>𝑏</m:t>
                                </m:r>
                              </m:e>
                              <m:sub>
                                <m:r>
                                  <a:rPr lang="cs-CZ" sz="1200" b="0" i="1">
                                    <a:latin typeface="Cambria Math"/>
                                  </a:rPr>
                                  <m:t>𝑅</m:t>
                                </m:r>
                              </m:sub>
                            </m:sSub>
                            <m:r>
                              <a:rPr lang="cs-CZ" sz="1200" b="0" i="1">
                                <a:latin typeface="Cambria Math"/>
                              </a:rPr>
                              <m:t>+</m:t>
                            </m:r>
                            <m:f>
                              <m:fPr>
                                <m:ctrlPr>
                                  <a:rPr lang="cs-CZ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cs-CZ" sz="12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h</m:t>
                                    </m:r>
                                  </m:e>
                                  <m:sub>
                                    <m:r>
                                      <a:rPr lang="cs-CZ" sz="1200" b="0" i="1">
                                        <a:latin typeface="Cambria Math"/>
                                      </a:rPr>
                                      <m:t>𝑅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cs-CZ" sz="1200" b="0" i="1">
                                    <a:latin typeface="Cambria Math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6" name="TextovéPole 5"/>
            <xdr:cNvSpPr txBox="1"/>
          </xdr:nvSpPr>
          <xdr:spPr>
            <a:xfrm>
              <a:off x="508530" y="12103905"/>
              <a:ext cx="3576637" cy="74693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𝑙_𝑅=(𝑖.</a:t>
              </a:r>
              <a:r>
                <a:rPr lang="cs-CZ" sz="1200" b="0" i="0" baseline="0">
                  <a:latin typeface="Cambria Math"/>
                </a:rPr>
                <a:t>𝐴</a:t>
              </a:r>
              <a:r>
                <a:rPr lang="cs-CZ" sz="1200" b="0" i="0" baseline="-25000">
                  <a:latin typeface="Cambria Math"/>
                </a:rPr>
                <a:t>𝑟𝑒𝑑/</a:t>
              </a:r>
              <a:r>
                <a:rPr lang="cs-CZ" sz="1200" b="0" i="0">
                  <a:latin typeface="Cambria Math"/>
                </a:rPr>
                <a:t>1000−3600.𝑄_𝑅)/((𝑏_𝑅.ℎ_𝑅.𝑚)/𝑡+3600/𝑓.𝑘_𝑉.(𝑏_𝑅+ℎ_𝑅/2) )</a:t>
              </a:r>
              <a:endParaRPr lang="cs-CZ" sz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35</xdr:row>
          <xdr:rowOff>160020</xdr:rowOff>
        </xdr:from>
        <xdr:to>
          <xdr:col>4</xdr:col>
          <xdr:colOff>579120</xdr:colOff>
          <xdr:row>37</xdr:row>
          <xdr:rowOff>38100</xdr:rowOff>
        </xdr:to>
        <xdr:sp macro="" textlink="">
          <xdr:nvSpPr>
            <xdr:cNvPr id="7190" name="Option Button 22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14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39</xdr:row>
          <xdr:rowOff>7620</xdr:rowOff>
        </xdr:from>
        <xdr:to>
          <xdr:col>4</xdr:col>
          <xdr:colOff>236220</xdr:colOff>
          <xdr:row>39</xdr:row>
          <xdr:rowOff>182880</xdr:rowOff>
        </xdr:to>
        <xdr:sp macro="" textlink="">
          <xdr:nvSpPr>
            <xdr:cNvPr id="7191" name="Option Button 23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14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403860</xdr:colOff>
          <xdr:row>42</xdr:row>
          <xdr:rowOff>160020</xdr:rowOff>
        </xdr:from>
        <xdr:to>
          <xdr:col>3</xdr:col>
          <xdr:colOff>548640</xdr:colOff>
          <xdr:row>43</xdr:row>
          <xdr:rowOff>182880</xdr:rowOff>
        </xdr:to>
        <xdr:sp macro="" textlink="">
          <xdr:nvSpPr>
            <xdr:cNvPr id="7192" name="Option Button 24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14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39159</xdr:colOff>
      <xdr:row>56</xdr:row>
      <xdr:rowOff>52405</xdr:rowOff>
    </xdr:from>
    <xdr:ext cx="2878955" cy="47532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536576" y="10836822"/>
              <a:ext cx="2878955" cy="475323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  <m:t>𝑉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𝑉𝑍</m:t>
                        </m:r>
                      </m:sub>
                    </m:sSub>
                    <m:r>
                      <a:rPr lang="cs-CZ" sz="1200" i="1">
                        <a:latin typeface="Cambria Math" pitchFamily="18" charset="0"/>
                        <a:ea typeface="Cambria Math" pitchFamily="18" charset="0"/>
                      </a:rPr>
                      <m:t>=</m:t>
                    </m:r>
                    <m:r>
                      <a:rPr lang="cs-CZ" sz="1200" b="0" i="1">
                        <a:latin typeface="Cambria Math" pitchFamily="18" charset="0"/>
                        <a:ea typeface="Cambria Math" pitchFamily="18" charset="0"/>
                      </a:rPr>
                      <m:t> 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𝑑</m:t>
                            </m:r>
                          </m:sub>
                        </m:sSub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.</m:t>
                        </m:r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  <a:ea typeface="Cambria Math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 </m:t>
                            </m:r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  <a:ea typeface="Cambria Math" pitchFamily="18" charset="0"/>
                              </a:rPr>
                              <m:t>𝑟𝑒𝑑</m:t>
                            </m:r>
                          </m:sub>
                        </m:sSub>
                      </m:num>
                      <m:den>
                        <m:r>
                          <a:rPr lang="cs-CZ" sz="1200" b="0" i="1">
                            <a:latin typeface="Cambria Math"/>
                            <a:ea typeface="Cambria Math" pitchFamily="18" charset="0"/>
                          </a:rPr>
                          <m:t>1000</m:t>
                        </m:r>
                      </m:den>
                    </m:f>
                    <m:r>
                      <a:rPr lang="cs-CZ" sz="1200" b="0" i="1">
                        <a:latin typeface="Cambria Math"/>
                        <a:ea typeface="Cambria Math"/>
                      </a:rPr>
                      <m:t>−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fPr>
                      <m:num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1</m:t>
                        </m:r>
                      </m:num>
                      <m:den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𝑓</m:t>
                        </m:r>
                      </m:den>
                    </m:f>
                    <m:r>
                      <a:rPr lang="cs-CZ" sz="1200" b="0" i="1">
                        <a:latin typeface="Cambria Math"/>
                        <a:ea typeface="Cambria Math"/>
                      </a:rPr>
                      <m:t>.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𝑘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𝑣</m:t>
                        </m:r>
                      </m:sub>
                    </m:sSub>
                    <m:r>
                      <a:rPr lang="cs-CZ" sz="1200" b="0" i="1">
                        <a:latin typeface="Cambria Math"/>
                        <a:ea typeface="Cambria Math"/>
                      </a:rPr>
                      <m:t>.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𝐴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𝑣𝑠𝑎𝑘</m:t>
                        </m:r>
                      </m:sub>
                    </m:sSub>
                    <m:r>
                      <a:rPr lang="cs-CZ" sz="1200" b="0" i="1">
                        <a:latin typeface="Cambria Math"/>
                        <a:ea typeface="Cambria Math"/>
                      </a:rPr>
                      <m:t>.</m:t>
                    </m:r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𝑡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  <a:ea typeface="Cambria Math"/>
                          </a:rPr>
                          <m:t>𝑐</m:t>
                        </m:r>
                      </m:sub>
                    </m:sSub>
                    <m:r>
                      <a:rPr lang="cs-CZ" sz="1200" b="0" i="1">
                        <a:latin typeface="Cambria Math"/>
                        <a:ea typeface="Cambria Math"/>
                      </a:rPr>
                      <m:t>.60</m:t>
                    </m:r>
                  </m:oMath>
                </m:oMathPara>
              </a14:m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536576" y="10836822"/>
              <a:ext cx="2878955" cy="475323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𝑉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_𝑉𝑍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 (ℎ_𝑑.〖 𝐴〗_𝑟𝑒𝑑)/1000</a:t>
              </a:r>
              <a:r>
                <a:rPr lang="cs-CZ" sz="1200" b="0" i="0">
                  <a:latin typeface="Cambria Math"/>
                  <a:ea typeface="Cambria Math"/>
                </a:rPr>
                <a:t>−1/𝑓.𝑘_𝑣.𝐴_𝑣𝑠𝑎𝑘.𝑡_𝑐.60</a:t>
              </a:r>
              <a:endParaRPr lang="cs-CZ" sz="1200" i="1">
                <a:latin typeface="Cambria Math" pitchFamily="18" charset="0"/>
                <a:ea typeface="Cambria Math" pitchFamily="18" charset="0"/>
              </a:endParaRPr>
            </a:p>
          </xdr:txBody>
        </xdr:sp>
      </mc:Fallback>
    </mc:AlternateContent>
    <xdr:clientData/>
  </xdr:oneCellAnchor>
  <xdr:twoCellAnchor>
    <xdr:from>
      <xdr:col>7</xdr:col>
      <xdr:colOff>19051</xdr:colOff>
      <xdr:row>36</xdr:row>
      <xdr:rowOff>25854</xdr:rowOff>
    </xdr:from>
    <xdr:to>
      <xdr:col>11</xdr:col>
      <xdr:colOff>677333</xdr:colOff>
      <xdr:row>54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</xdr:col>
      <xdr:colOff>383598</xdr:colOff>
      <xdr:row>64</xdr:row>
      <xdr:rowOff>11254</xdr:rowOff>
    </xdr:from>
    <xdr:ext cx="1595806" cy="5727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503542" y="12203254"/>
              <a:ext cx="1595806" cy="57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200" b="0" i="1">
                            <a:latin typeface="Cambria Math"/>
                          </a:rPr>
                          <m:t>𝑇</m:t>
                        </m:r>
                      </m:e>
                      <m:sub>
                        <m:r>
                          <a:rPr lang="cs-CZ" sz="1200" b="0" i="1">
                            <a:latin typeface="Cambria Math"/>
                          </a:rPr>
                          <m:t>𝑝𝑟</m:t>
                        </m:r>
                      </m:sub>
                    </m:sSub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𝑉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𝑉𝑍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𝑣𝑠𝑎𝑘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503542" y="12203254"/>
              <a:ext cx="1595806" cy="57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𝑝𝑟=</a:t>
              </a:r>
              <a:r>
                <a:rPr lang="cs-CZ" sz="1200" b="0" i="0">
                  <a:latin typeface="Cambria Math" panose="02040503050406030204" pitchFamily="18" charset="0"/>
                </a:rPr>
                <a:t>(𝑛/100 </a:t>
              </a:r>
              <a:r>
                <a:rPr lang="cs-CZ" sz="1200" b="0" i="0">
                  <a:latin typeface="Cambria Math"/>
                </a:rPr>
                <a:t>𝑉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𝑉𝑍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𝑣𝑠𝑎𝑘</a:t>
              </a:r>
              <a:r>
                <a:rPr lang="cs-CZ" sz="1200" b="0" i="0">
                  <a:latin typeface="Cambria Math" panose="02040503050406030204" pitchFamily="18" charset="0"/>
                </a:rPr>
                <a:t> </a:t>
              </a:r>
              <a:endParaRPr lang="cs-CZ" sz="120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39159</xdr:colOff>
      <xdr:row>67</xdr:row>
      <xdr:rowOff>62990</xdr:rowOff>
    </xdr:from>
    <xdr:ext cx="3581400" cy="3720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ovéPole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536576" y="10635740"/>
              <a:ext cx="3581400" cy="372090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V</a:t>
              </a:r>
              <a14:m>
                <m:oMath xmlns:m="http://schemas.openxmlformats.org/officeDocument/2006/math">
                  <m:r>
                    <a:rPr lang="cs-CZ" sz="1200" b="0" i="1">
                      <a:latin typeface="Cambria Math"/>
                      <a:ea typeface="Cambria Math" pitchFamily="18" charset="0"/>
                    </a:rPr>
                    <m:t> </m:t>
                  </m:r>
                  <m:r>
                    <a:rPr lang="cs-CZ" sz="1200" i="1">
                      <a:latin typeface="Cambria Math" pitchFamily="18" charset="0"/>
                      <a:ea typeface="Cambria Math" pitchFamily="18" charset="0"/>
                    </a:rPr>
                    <m:t>=</m:t>
                  </m:r>
                  <m:r>
                    <a:rPr lang="cs-CZ" sz="1200" b="0" i="1">
                      <a:latin typeface="Cambria Math" pitchFamily="18" charset="0"/>
                      <a:ea typeface="Cambria Math" pitchFamily="18" charset="0"/>
                    </a:rPr>
                    <m:t> </m:t>
                  </m:r>
                  <m:d>
                    <m:dPr>
                      <m:ctrlPr>
                        <a:rPr lang="cs-CZ" sz="1200" b="0" i="1">
                          <a:latin typeface="Cambria Math" panose="02040503050406030204" pitchFamily="18" charset="0"/>
                          <a:ea typeface="Cambria Math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fPr>
                        <m:num>
                          <m:r>
                            <a:rPr lang="cs-CZ" sz="1200" b="0" i="1">
                              <a:latin typeface="Cambria Math"/>
                              <a:ea typeface="Cambria Math" pitchFamily="18" charset="0"/>
                            </a:rPr>
                            <m:t>𝑖</m:t>
                          </m:r>
                          <m:r>
                            <a:rPr lang="cs-CZ" sz="1200" b="0" i="1">
                              <a:latin typeface="Cambria Math"/>
                              <a:ea typeface="Cambria Math" pitchFamily="18" charset="0"/>
                            </a:rPr>
                            <m:t> .  </m:t>
                          </m:r>
                          <m:sSub>
                            <m:sSubPr>
                              <m:ctrlPr>
                                <a:rPr lang="cs-CZ" sz="1200" b="0" i="1">
                                  <a:latin typeface="Cambria Math" panose="02040503050406030204" pitchFamily="18" charset="0"/>
                                  <a:ea typeface="Cambria Math" pitchFamily="18" charset="0"/>
                                </a:rPr>
                              </m:ctrlPr>
                            </m:sSubPr>
                            <m:e>
                              <m:r>
                                <a:rPr lang="cs-CZ" sz="1200" b="0" i="1">
                                  <a:latin typeface="Cambria Math"/>
                                  <a:ea typeface="Cambria Math" pitchFamily="18" charset="0"/>
                                </a:rPr>
                                <m:t>𝐴</m:t>
                              </m:r>
                            </m:e>
                            <m:sub>
                              <m:r>
                                <a:rPr lang="cs-CZ" sz="1200" b="0" i="1">
                                  <a:latin typeface="Cambria Math"/>
                                  <a:ea typeface="Cambria Math" pitchFamily="18" charset="0"/>
                                </a:rPr>
                                <m:t>𝑟𝑒𝑑</m:t>
                              </m:r>
                            </m:sub>
                          </m:sSub>
                        </m:num>
                        <m:den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1000</m:t>
                          </m:r>
                        </m:den>
                      </m:f>
                      <m:r>
                        <a:rPr lang="cs-CZ" sz="1200" b="0" i="1">
                          <a:latin typeface="Cambria Math" pitchFamily="18" charset="0"/>
                          <a:ea typeface="Cambria Math" pitchFamily="18" charset="0"/>
                        </a:rPr>
                        <m:t>−3600 .</m:t>
                      </m:r>
                      <m:sSub>
                        <m:sSubPr>
                          <m:ctrlP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</m:ctrlPr>
                        </m:sSubPr>
                        <m:e>
                          <m:r>
                            <a:rPr lang="cs-CZ" sz="1200" b="0" i="1">
                              <a:latin typeface="Cambria Math" panose="02040503050406030204" pitchFamily="18" charset="0"/>
                              <a:ea typeface="Cambria Math" pitchFamily="18" charset="0"/>
                            </a:rPr>
                            <m:t>𝑄</m:t>
                          </m:r>
                        </m:e>
                        <m:sub>
                          <m:r>
                            <a:rPr lang="cs-CZ" sz="1200" b="0" i="1">
                              <a:latin typeface="Cambria Math"/>
                              <a:ea typeface="Cambria Math" pitchFamily="18" charset="0"/>
                            </a:rPr>
                            <m:t>𝑜</m:t>
                          </m:r>
                        </m:sub>
                      </m:sSub>
                    </m:e>
                  </m:d>
                </m:oMath>
              </a14:m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Choice>
      <mc:Fallback xmlns="">
        <xdr:sp macro="" textlink="">
          <xdr:nvSpPr>
            <xdr:cNvPr id="2" name="TextovéPole 1"/>
            <xdr:cNvSpPr txBox="1"/>
          </xdr:nvSpPr>
          <xdr:spPr>
            <a:xfrm>
              <a:off x="536576" y="10635740"/>
              <a:ext cx="3581400" cy="372090"/>
            </a:xfrm>
            <a:prstGeom prst="rect">
              <a:avLst/>
            </a:prstGeom>
            <a:noFill/>
            <a:ln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ctr"/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V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 </a:t>
              </a:r>
              <a:r>
                <a:rPr lang="cs-CZ" sz="1200" i="0">
                  <a:latin typeface="Cambria Math" pitchFamily="18" charset="0"/>
                  <a:ea typeface="Cambria Math" pitchFamily="18" charset="0"/>
                </a:rPr>
                <a:t>=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 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((𝑖 .  𝐴_𝑟𝑒𝑑)/</a:t>
              </a:r>
              <a:r>
                <a:rPr lang="cs-CZ" sz="1200" b="0" i="0">
                  <a:latin typeface="Cambria Math" pitchFamily="18" charset="0"/>
                  <a:ea typeface="Cambria Math" pitchFamily="18" charset="0"/>
                </a:rPr>
                <a:t>1000−3600 .𝑄</a:t>
              </a:r>
              <a:r>
                <a:rPr lang="cs-CZ" sz="1200" b="0" i="0">
                  <a:latin typeface="Cambria Math"/>
                  <a:ea typeface="Cambria Math" pitchFamily="18" charset="0"/>
                </a:rPr>
                <a:t>_𝑜 )</a:t>
              </a:r>
              <a:r>
                <a:rPr lang="cs-CZ" sz="1200">
                  <a:latin typeface="Cambria Math" pitchFamily="18" charset="0"/>
                  <a:ea typeface="Cambria Math" pitchFamily="18" charset="0"/>
                </a:rPr>
                <a:t> . </a:t>
              </a:r>
              <a:r>
                <a:rPr lang="cs-CZ" sz="1200" i="1">
                  <a:latin typeface="Cambria Math" pitchFamily="18" charset="0"/>
                  <a:ea typeface="Cambria Math" pitchFamily="18" charset="0"/>
                </a:rPr>
                <a:t>t</a:t>
              </a:r>
            </a:p>
          </xdr:txBody>
        </xdr:sp>
      </mc:Fallback>
    </mc:AlternateContent>
    <xdr:clientData/>
  </xdr:oneCellAnchor>
  <xdr:twoCellAnchor>
    <xdr:from>
      <xdr:col>7</xdr:col>
      <xdr:colOff>19051</xdr:colOff>
      <xdr:row>47</xdr:row>
      <xdr:rowOff>25854</xdr:rowOff>
    </xdr:from>
    <xdr:to>
      <xdr:col>11</xdr:col>
      <xdr:colOff>677333</xdr:colOff>
      <xdr:row>65</xdr:row>
      <xdr:rowOff>137584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43039</xdr:colOff>
      <xdr:row>74</xdr:row>
      <xdr:rowOff>10935</xdr:rowOff>
    </xdr:from>
    <xdr:ext cx="857250" cy="5727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1600-000007000000}"/>
                </a:ext>
              </a:extLst>
            </xdr:cNvPr>
            <xdr:cNvSpPr txBox="1"/>
          </xdr:nvSpPr>
          <xdr:spPr>
            <a:xfrm>
              <a:off x="1313039" y="14277268"/>
              <a:ext cx="857250" cy="57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cs-CZ" sz="1200" b="0" i="1">
                        <a:latin typeface="Cambria Math"/>
                      </a:rPr>
                      <m:t>𝑇</m:t>
                    </m:r>
                    <m:r>
                      <a:rPr lang="cs-CZ" sz="1200" b="0" i="1">
                        <a:latin typeface="Cambria Math"/>
                      </a:rPr>
                      <m:t>=</m:t>
                    </m:r>
                    <m:f>
                      <m:fPr>
                        <m:ctrlPr>
                          <a:rPr lang="cs-CZ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f>
                          <m:f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num>
                          <m:den>
                            <m:r>
                              <a:rPr lang="cs-CZ" sz="1200" b="0" i="1">
                                <a:latin typeface="Cambria Math" panose="02040503050406030204" pitchFamily="18" charset="0"/>
                              </a:rPr>
                              <m:t>100</m:t>
                            </m:r>
                          </m:den>
                        </m:f>
                        <m:r>
                          <a:rPr lang="cs-CZ" sz="1200" b="0" i="1">
                            <a:latin typeface="Cambria Math"/>
                          </a:rPr>
                          <m:t>𝑉</m:t>
                        </m:r>
                      </m:num>
                      <m:den>
                        <m:sSub>
                          <m:sSubPr>
                            <m:ctrlPr>
                              <a:rPr lang="cs-CZ" sz="12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200" b="0" i="1">
                                <a:latin typeface="Cambria Math"/>
                              </a:rPr>
                              <m:t>𝑄</m:t>
                            </m:r>
                          </m:e>
                          <m:sub>
                            <m:r>
                              <a:rPr lang="cs-CZ" sz="1200" b="0" i="1">
                                <a:latin typeface="Cambria Math"/>
                              </a:rPr>
                              <m:t>𝑜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2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00000000-0008-0000-0900-000007000000}"/>
                </a:ext>
              </a:extLst>
            </xdr:cNvPr>
            <xdr:cNvSpPr txBox="1"/>
          </xdr:nvSpPr>
          <xdr:spPr>
            <a:xfrm>
              <a:off x="1313039" y="14277268"/>
              <a:ext cx="857250" cy="5727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cs-CZ" sz="1200" b="0" i="0">
                  <a:latin typeface="Cambria Math"/>
                </a:rPr>
                <a:t>𝑇=</a:t>
              </a:r>
              <a:r>
                <a:rPr lang="cs-CZ" sz="1200" b="0" i="0">
                  <a:latin typeface="Cambria Math" panose="02040503050406030204" pitchFamily="18" charset="0"/>
                </a:rPr>
                <a:t>(𝑛/100</a:t>
              </a:r>
              <a:r>
                <a:rPr lang="cs-CZ" sz="1200" b="0" i="0">
                  <a:latin typeface="Cambria Math"/>
                </a:rPr>
                <a:t> 𝑉</a:t>
              </a:r>
              <a:r>
                <a:rPr lang="cs-CZ" sz="1200" b="0" i="0">
                  <a:latin typeface="Cambria Math" panose="02040503050406030204" pitchFamily="18" charset="0"/>
                </a:rPr>
                <a:t>)/</a:t>
              </a:r>
              <a:r>
                <a:rPr lang="cs-CZ" sz="1200" b="0" i="0">
                  <a:latin typeface="Cambria Math"/>
                </a:rPr>
                <a:t>𝑄</a:t>
              </a:r>
              <a:r>
                <a:rPr lang="cs-CZ" sz="1200" b="0" i="0">
                  <a:latin typeface="Cambria Math" panose="02040503050406030204" pitchFamily="18" charset="0"/>
                </a:rPr>
                <a:t>_</a:t>
              </a:r>
              <a:r>
                <a:rPr lang="cs-CZ" sz="1200" b="0" i="0">
                  <a:latin typeface="Cambria Math"/>
                </a:rPr>
                <a:t>𝑜</a:t>
              </a:r>
              <a:r>
                <a:rPr lang="cs-CZ" sz="1200" b="0" i="0">
                  <a:latin typeface="Cambria Math" panose="02040503050406030204" pitchFamily="18" charset="0"/>
                </a:rPr>
                <a:t> </a:t>
              </a:r>
              <a:endParaRPr lang="cs-CZ" sz="12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388620</xdr:colOff>
          <xdr:row>31</xdr:row>
          <xdr:rowOff>160020</xdr:rowOff>
        </xdr:from>
        <xdr:to>
          <xdr:col>4</xdr:col>
          <xdr:colOff>510540</xdr:colOff>
          <xdr:row>33</xdr:row>
          <xdr:rowOff>30480</xdr:rowOff>
        </xdr:to>
        <xdr:sp macro="" textlink="">
          <xdr:nvSpPr>
            <xdr:cNvPr id="9217" name="Option Button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1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a) Plošný specifický odtok z 1 ha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35</xdr:row>
          <xdr:rowOff>7620</xdr:rowOff>
        </xdr:from>
        <xdr:to>
          <xdr:col>4</xdr:col>
          <xdr:colOff>167640</xdr:colOff>
          <xdr:row>35</xdr:row>
          <xdr:rowOff>182880</xdr:rowOff>
        </xdr:to>
        <xdr:sp macro="" textlink="">
          <xdr:nvSpPr>
            <xdr:cNvPr id="9218" name="Option Button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1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b) Dle odtokového součinitele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</xdr:colOff>
          <xdr:row>38</xdr:row>
          <xdr:rowOff>160020</xdr:rowOff>
        </xdr:from>
        <xdr:to>
          <xdr:col>3</xdr:col>
          <xdr:colOff>556260</xdr:colOff>
          <xdr:row>39</xdr:row>
          <xdr:rowOff>182880</xdr:rowOff>
        </xdr:to>
        <xdr:sp macro="" textlink="">
          <xdr:nvSpPr>
            <xdr:cNvPr id="9219" name="Option Button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16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c) Jiný (zadáno ručně)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ZBE\0_nabidky-smlouvy\08_nabidky_2024\24054_SOLO%20Su&#353;ice\SOLO_STUDIE\Bilance%202024-10-28_j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ce"/>
      <sheetName val="Doprava"/>
      <sheetName val="HDV"/>
      <sheetName val="VH"/>
      <sheetName val="Plyn"/>
      <sheetName val="EL"/>
      <sheetName val="Investice"/>
    </sheetNames>
    <sheetDataSet>
      <sheetData sheetId="0">
        <row r="6">
          <cell r="C6">
            <v>4258</v>
          </cell>
          <cell r="D6">
            <v>2049</v>
          </cell>
          <cell r="E6">
            <v>809</v>
          </cell>
          <cell r="F6">
            <v>1400</v>
          </cell>
          <cell r="G6">
            <v>4258</v>
          </cell>
          <cell r="L6">
            <v>0</v>
          </cell>
          <cell r="N6">
            <v>0</v>
          </cell>
        </row>
        <row r="7">
          <cell r="C7">
            <v>29123</v>
          </cell>
          <cell r="D7">
            <v>888</v>
          </cell>
          <cell r="E7">
            <v>1596</v>
          </cell>
          <cell r="F7">
            <v>2635</v>
          </cell>
          <cell r="G7">
            <v>5119</v>
          </cell>
          <cell r="L7">
            <v>10058</v>
          </cell>
          <cell r="N7">
            <v>13946</v>
          </cell>
        </row>
        <row r="16">
          <cell r="C16">
            <v>1981</v>
          </cell>
          <cell r="D16">
            <v>661</v>
          </cell>
          <cell r="E16">
            <v>896</v>
          </cell>
          <cell r="F16">
            <v>424</v>
          </cell>
          <cell r="G16">
            <v>1981</v>
          </cell>
          <cell r="L16">
            <v>0</v>
          </cell>
          <cell r="N16">
            <v>0</v>
          </cell>
        </row>
        <row r="17">
          <cell r="C17">
            <v>8000</v>
          </cell>
          <cell r="D17">
            <v>1048</v>
          </cell>
          <cell r="E17">
            <v>425</v>
          </cell>
          <cell r="F17">
            <v>837</v>
          </cell>
          <cell r="G17">
            <v>2310</v>
          </cell>
          <cell r="L17">
            <v>3145</v>
          </cell>
          <cell r="N17">
            <v>2545</v>
          </cell>
        </row>
        <row r="18">
          <cell r="C18">
            <v>22748</v>
          </cell>
          <cell r="D18">
            <v>395</v>
          </cell>
          <cell r="E18">
            <v>245</v>
          </cell>
          <cell r="F18">
            <v>150</v>
          </cell>
          <cell r="G18">
            <v>790</v>
          </cell>
          <cell r="L18">
            <v>9021</v>
          </cell>
          <cell r="N18">
            <v>12937</v>
          </cell>
        </row>
        <row r="22">
          <cell r="C22">
            <v>17935</v>
          </cell>
          <cell r="D22">
            <v>10759</v>
          </cell>
          <cell r="E22">
            <v>1891</v>
          </cell>
          <cell r="F22">
            <v>5284</v>
          </cell>
          <cell r="G22">
            <v>17934</v>
          </cell>
          <cell r="L22">
            <v>0</v>
          </cell>
          <cell r="N22">
            <v>1</v>
          </cell>
        </row>
        <row r="23">
          <cell r="C23">
            <v>31720</v>
          </cell>
          <cell r="D23">
            <v>4363</v>
          </cell>
          <cell r="E23">
            <v>4980</v>
          </cell>
          <cell r="F23">
            <v>3193</v>
          </cell>
          <cell r="G23">
            <v>12536</v>
          </cell>
          <cell r="L23">
            <v>17825</v>
          </cell>
          <cell r="N23">
            <v>1359</v>
          </cell>
        </row>
        <row r="27">
          <cell r="C27">
            <v>2874</v>
          </cell>
          <cell r="D27">
            <v>1650</v>
          </cell>
          <cell r="E27">
            <v>177</v>
          </cell>
          <cell r="F27">
            <v>1047</v>
          </cell>
          <cell r="G27">
            <v>2874</v>
          </cell>
          <cell r="L27">
            <v>0</v>
          </cell>
          <cell r="N27">
            <v>0</v>
          </cell>
        </row>
        <row r="28">
          <cell r="C28">
            <v>23205</v>
          </cell>
          <cell r="D28">
            <v>2571</v>
          </cell>
          <cell r="E28">
            <v>2109</v>
          </cell>
          <cell r="F28">
            <v>1798</v>
          </cell>
          <cell r="G28">
            <v>6478</v>
          </cell>
          <cell r="L28">
            <v>9798</v>
          </cell>
          <cell r="N28">
            <v>6929</v>
          </cell>
        </row>
        <row r="31">
          <cell r="C31">
            <v>30330</v>
          </cell>
          <cell r="D31">
            <v>2180</v>
          </cell>
          <cell r="E31">
            <v>3172</v>
          </cell>
          <cell r="F31">
            <v>3676</v>
          </cell>
          <cell r="G31">
            <v>9028</v>
          </cell>
          <cell r="L31">
            <v>15900</v>
          </cell>
          <cell r="N31">
            <v>5402</v>
          </cell>
        </row>
        <row r="34">
          <cell r="C34">
            <v>2210</v>
          </cell>
          <cell r="D34">
            <v>1714</v>
          </cell>
          <cell r="E34">
            <v>0</v>
          </cell>
          <cell r="F34">
            <v>496</v>
          </cell>
          <cell r="G34">
            <v>2210</v>
          </cell>
          <cell r="L34">
            <v>0</v>
          </cell>
          <cell r="N34">
            <v>0</v>
          </cell>
        </row>
        <row r="35">
          <cell r="C35">
            <v>14303</v>
          </cell>
          <cell r="D35">
            <v>0</v>
          </cell>
          <cell r="E35">
            <v>342</v>
          </cell>
          <cell r="F35">
            <v>498</v>
          </cell>
          <cell r="G35">
            <v>840</v>
          </cell>
          <cell r="L35">
            <v>1825</v>
          </cell>
          <cell r="N35">
            <v>11638</v>
          </cell>
        </row>
        <row r="36">
          <cell r="C36">
            <v>72952</v>
          </cell>
          <cell r="D36">
            <v>6065</v>
          </cell>
          <cell r="E36">
            <v>4097</v>
          </cell>
          <cell r="F36">
            <v>1557</v>
          </cell>
          <cell r="G36">
            <v>11719</v>
          </cell>
          <cell r="L36">
            <v>32524</v>
          </cell>
          <cell r="N36">
            <v>28709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8.xml"/><Relationship Id="rId5" Type="http://schemas.openxmlformats.org/officeDocument/2006/relationships/ctrlProp" Target="../ctrlProps/ctrlProp17.xml"/><Relationship Id="rId4" Type="http://schemas.openxmlformats.org/officeDocument/2006/relationships/ctrlProp" Target="../ctrlProps/ctrlProp1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21.xml"/><Relationship Id="rId5" Type="http://schemas.openxmlformats.org/officeDocument/2006/relationships/ctrlProp" Target="../ctrlProps/ctrlProp20.xml"/><Relationship Id="rId4" Type="http://schemas.openxmlformats.org/officeDocument/2006/relationships/ctrlProp" Target="../ctrlProps/ctrlProp19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24.xml"/><Relationship Id="rId5" Type="http://schemas.openxmlformats.org/officeDocument/2006/relationships/ctrlProp" Target="../ctrlProps/ctrlProp23.xml"/><Relationship Id="rId4" Type="http://schemas.openxmlformats.org/officeDocument/2006/relationships/ctrlProp" Target="../ctrlProps/ctrlProp2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27.xml"/><Relationship Id="rId5" Type="http://schemas.openxmlformats.org/officeDocument/2006/relationships/ctrlProp" Target="../ctrlProps/ctrlProp26.xml"/><Relationship Id="rId4" Type="http://schemas.openxmlformats.org/officeDocument/2006/relationships/ctrlProp" Target="../ctrlProps/ctrlProp2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30.xml"/><Relationship Id="rId5" Type="http://schemas.openxmlformats.org/officeDocument/2006/relationships/ctrlProp" Target="../ctrlProps/ctrlProp29.xml"/><Relationship Id="rId4" Type="http://schemas.openxmlformats.org/officeDocument/2006/relationships/ctrlProp" Target="../ctrlProps/ctrlProp2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36.xml"/><Relationship Id="rId5" Type="http://schemas.openxmlformats.org/officeDocument/2006/relationships/ctrlProp" Target="../ctrlProps/ctrlProp35.xml"/><Relationship Id="rId4" Type="http://schemas.openxmlformats.org/officeDocument/2006/relationships/ctrlProp" Target="../ctrlProps/ctrlProp3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39.xml"/><Relationship Id="rId5" Type="http://schemas.openxmlformats.org/officeDocument/2006/relationships/ctrlProp" Target="../ctrlProps/ctrlProp38.xml"/><Relationship Id="rId4" Type="http://schemas.openxmlformats.org/officeDocument/2006/relationships/ctrlProp" Target="../ctrlProps/ctrlProp3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Relationship Id="rId6" Type="http://schemas.openxmlformats.org/officeDocument/2006/relationships/ctrlProp" Target="../ctrlProps/ctrlProp42.xml"/><Relationship Id="rId5" Type="http://schemas.openxmlformats.org/officeDocument/2006/relationships/ctrlProp" Target="../ctrlProps/ctrlProp41.xml"/><Relationship Id="rId4" Type="http://schemas.openxmlformats.org/officeDocument/2006/relationships/ctrlProp" Target="../ctrlProps/ctrlProp40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Relationship Id="rId6" Type="http://schemas.openxmlformats.org/officeDocument/2006/relationships/ctrlProp" Target="../ctrlProps/ctrlProp45.xml"/><Relationship Id="rId5" Type="http://schemas.openxmlformats.org/officeDocument/2006/relationships/ctrlProp" Target="../ctrlProps/ctrlProp44.xml"/><Relationship Id="rId4" Type="http://schemas.openxmlformats.org/officeDocument/2006/relationships/ctrlProp" Target="../ctrlProps/ctrlProp43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Relationship Id="rId6" Type="http://schemas.openxmlformats.org/officeDocument/2006/relationships/ctrlProp" Target="../ctrlProps/ctrlProp48.xml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Relationship Id="rId6" Type="http://schemas.openxmlformats.org/officeDocument/2006/relationships/ctrlProp" Target="../ctrlProps/ctrlProp51.xml"/><Relationship Id="rId5" Type="http://schemas.openxmlformats.org/officeDocument/2006/relationships/ctrlProp" Target="../ctrlProps/ctrlProp50.xml"/><Relationship Id="rId4" Type="http://schemas.openxmlformats.org/officeDocument/2006/relationships/ctrlProp" Target="../ctrlProps/ctrlProp4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D58D-AA7E-4741-84CD-CD9FFA5E5B85}">
  <dimension ref="A1:X22"/>
  <sheetViews>
    <sheetView showGridLines="0" tabSelected="1" zoomScaleNormal="100" workbookViewId="0">
      <selection activeCell="L36" sqref="L36"/>
    </sheetView>
  </sheetViews>
  <sheetFormatPr defaultRowHeight="14.4" x14ac:dyDescent="0.3"/>
  <cols>
    <col min="1" max="2" width="10.6640625" customWidth="1"/>
    <col min="3" max="9" width="12.6640625" customWidth="1"/>
    <col min="10" max="12" width="9.6640625" customWidth="1"/>
    <col min="13" max="13" width="1.77734375" customWidth="1"/>
    <col min="14" max="15" width="10.6640625" customWidth="1"/>
    <col min="16" max="18" width="11.6640625" customWidth="1"/>
    <col min="19" max="19" width="14.109375" customWidth="1"/>
    <col min="20" max="21" width="9.6640625" customWidth="1"/>
    <col min="22" max="23" width="13.6640625" customWidth="1"/>
    <col min="24" max="24" width="14" customWidth="1"/>
  </cols>
  <sheetData>
    <row r="1" spans="1:24" x14ac:dyDescent="0.3">
      <c r="A1" s="397" t="s">
        <v>258</v>
      </c>
      <c r="B1" s="397"/>
      <c r="C1" s="397"/>
      <c r="D1" s="397"/>
      <c r="E1" s="397"/>
      <c r="F1" s="397"/>
      <c r="G1" s="397"/>
      <c r="H1" s="397"/>
      <c r="I1" s="397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</row>
    <row r="2" spans="1:24" ht="5.25" customHeight="1" x14ac:dyDescent="0.3">
      <c r="A2" s="398"/>
      <c r="B2" s="398"/>
      <c r="C2" s="398"/>
      <c r="D2" s="398"/>
      <c r="E2" s="398"/>
      <c r="F2" s="398"/>
      <c r="G2" s="398"/>
      <c r="H2" s="398"/>
      <c r="I2" s="398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</row>
    <row r="3" spans="1:24" ht="34.950000000000003" customHeight="1" x14ac:dyDescent="0.3">
      <c r="A3" s="394" t="s">
        <v>259</v>
      </c>
      <c r="B3" s="395" t="s">
        <v>260</v>
      </c>
      <c r="C3" s="399" t="s">
        <v>261</v>
      </c>
      <c r="D3" s="400" t="s">
        <v>262</v>
      </c>
      <c r="E3" s="400"/>
      <c r="F3" s="400"/>
      <c r="G3" s="400"/>
      <c r="H3" s="401" t="s">
        <v>263</v>
      </c>
      <c r="I3" s="393" t="s">
        <v>264</v>
      </c>
      <c r="J3" s="396" t="s">
        <v>310</v>
      </c>
      <c r="K3" s="396"/>
      <c r="L3" s="396"/>
      <c r="M3" s="381"/>
      <c r="N3" s="394" t="s">
        <v>259</v>
      </c>
      <c r="O3" s="395" t="s">
        <v>260</v>
      </c>
      <c r="P3" s="391" t="s">
        <v>301</v>
      </c>
      <c r="Q3" s="391"/>
      <c r="R3" s="391"/>
      <c r="S3" s="391" t="s">
        <v>303</v>
      </c>
      <c r="T3" s="391" t="s">
        <v>308</v>
      </c>
      <c r="U3" s="391"/>
      <c r="V3" s="392" t="s">
        <v>304</v>
      </c>
      <c r="W3" s="393" t="s">
        <v>305</v>
      </c>
      <c r="X3" s="300" t="s">
        <v>265</v>
      </c>
    </row>
    <row r="4" spans="1:24" ht="42" customHeight="1" x14ac:dyDescent="0.3">
      <c r="A4" s="394"/>
      <c r="B4" s="395"/>
      <c r="C4" s="399"/>
      <c r="D4" s="366" t="s">
        <v>266</v>
      </c>
      <c r="E4" s="311" t="s">
        <v>267</v>
      </c>
      <c r="F4" s="366" t="s">
        <v>268</v>
      </c>
      <c r="G4" s="367" t="s">
        <v>269</v>
      </c>
      <c r="H4" s="401"/>
      <c r="I4" s="393"/>
      <c r="J4" s="387" t="s">
        <v>271</v>
      </c>
      <c r="K4" s="387" t="s">
        <v>324</v>
      </c>
      <c r="L4" s="387" t="s">
        <v>325</v>
      </c>
      <c r="M4" s="382"/>
      <c r="N4" s="394"/>
      <c r="O4" s="395"/>
      <c r="P4" s="368" t="s">
        <v>314</v>
      </c>
      <c r="Q4" s="349" t="s">
        <v>313</v>
      </c>
      <c r="R4" s="349" t="s">
        <v>312</v>
      </c>
      <c r="S4" s="391"/>
      <c r="T4" s="391"/>
      <c r="U4" s="391"/>
      <c r="V4" s="392"/>
      <c r="W4" s="393"/>
      <c r="X4" s="300"/>
    </row>
    <row r="5" spans="1:24" ht="15.75" customHeight="1" x14ac:dyDescent="0.3">
      <c r="A5" s="394"/>
      <c r="B5" s="395"/>
      <c r="C5" s="372" t="s">
        <v>270</v>
      </c>
      <c r="D5" s="373" t="s">
        <v>270</v>
      </c>
      <c r="E5" s="374" t="s">
        <v>270</v>
      </c>
      <c r="F5" s="373" t="s">
        <v>270</v>
      </c>
      <c r="G5" s="373" t="s">
        <v>270</v>
      </c>
      <c r="H5" s="375" t="s">
        <v>270</v>
      </c>
      <c r="I5" s="376" t="s">
        <v>270</v>
      </c>
      <c r="J5" s="388" t="s">
        <v>309</v>
      </c>
      <c r="K5" s="388" t="s">
        <v>309</v>
      </c>
      <c r="L5" s="388" t="s">
        <v>309</v>
      </c>
      <c r="M5" s="383"/>
      <c r="N5" s="394"/>
      <c r="O5" s="395"/>
      <c r="P5" s="377" t="s">
        <v>311</v>
      </c>
      <c r="Q5" s="378" t="s">
        <v>302</v>
      </c>
      <c r="R5" s="378" t="s">
        <v>302</v>
      </c>
      <c r="S5" s="378" t="s">
        <v>67</v>
      </c>
      <c r="T5" s="378" t="s">
        <v>316</v>
      </c>
      <c r="U5" s="378" t="s">
        <v>63</v>
      </c>
      <c r="V5" s="379" t="s">
        <v>270</v>
      </c>
      <c r="W5" s="376" t="s">
        <v>270</v>
      </c>
      <c r="X5" s="300"/>
    </row>
    <row r="6" spans="1:24" ht="15.75" customHeight="1" x14ac:dyDescent="0.3">
      <c r="A6" s="360" t="s">
        <v>272</v>
      </c>
      <c r="B6" s="301" t="s">
        <v>273</v>
      </c>
      <c r="C6" s="313">
        <f>+[1]Bilance!C6</f>
        <v>4258</v>
      </c>
      <c r="D6" s="362">
        <f>+[1]Bilance!D6</f>
        <v>2049</v>
      </c>
      <c r="E6" s="302">
        <f>+[1]Bilance!E6</f>
        <v>809</v>
      </c>
      <c r="F6" s="362">
        <f>+[1]Bilance!F6</f>
        <v>1400</v>
      </c>
      <c r="G6" s="364">
        <f>+[1]Bilance!G6</f>
        <v>4258</v>
      </c>
      <c r="H6" s="306">
        <f>+[1]Bilance!L6</f>
        <v>0</v>
      </c>
      <c r="I6" s="308">
        <f>+[1]Bilance!N6</f>
        <v>0</v>
      </c>
      <c r="J6" s="302">
        <v>342</v>
      </c>
      <c r="K6" s="371">
        <v>418</v>
      </c>
      <c r="L6" s="310">
        <v>411</v>
      </c>
      <c r="M6" s="384"/>
      <c r="N6" s="360" t="s">
        <v>272</v>
      </c>
      <c r="O6" s="301" t="s">
        <v>273</v>
      </c>
      <c r="P6" s="386">
        <v>4</v>
      </c>
      <c r="Q6" s="347">
        <f>+'VK1_ZP-RP'!D52</f>
        <v>1.2774000000000001</v>
      </c>
      <c r="R6" s="347">
        <f>+P6*Q6</f>
        <v>5.1096000000000004</v>
      </c>
      <c r="S6" s="302">
        <f>+'VK1_ZP-RP'!L104</f>
        <v>120</v>
      </c>
      <c r="T6" s="302">
        <f>+'VK1_ZP-RP'!G124</f>
        <v>13</v>
      </c>
      <c r="U6" s="302">
        <f>+'VK1_ZP-RP'!H124</f>
        <v>48.639421279309296</v>
      </c>
      <c r="V6" s="310">
        <f>+'VK1_ZP-RP'!L80</f>
        <v>650</v>
      </c>
      <c r="W6" s="346">
        <f>+'VK1_ZP-RP'!L81</f>
        <v>0</v>
      </c>
      <c r="X6" s="360" t="s">
        <v>272</v>
      </c>
    </row>
    <row r="7" spans="1:24" x14ac:dyDescent="0.3">
      <c r="A7" s="361">
        <v>1</v>
      </c>
      <c r="B7" s="301" t="s">
        <v>274</v>
      </c>
      <c r="C7" s="313">
        <f>+[1]Bilance!C7</f>
        <v>29123</v>
      </c>
      <c r="D7" s="362">
        <f>+[1]Bilance!D7</f>
        <v>888</v>
      </c>
      <c r="E7" s="302">
        <f>+[1]Bilance!E7</f>
        <v>1596</v>
      </c>
      <c r="F7" s="362">
        <f>+[1]Bilance!F7</f>
        <v>2635</v>
      </c>
      <c r="G7" s="364">
        <f>+[1]Bilance!G7</f>
        <v>5119</v>
      </c>
      <c r="H7" s="306">
        <f>+[1]Bilance!L7</f>
        <v>10058</v>
      </c>
      <c r="I7" s="308">
        <f>+[1]Bilance!N7</f>
        <v>13946</v>
      </c>
      <c r="J7" s="302"/>
      <c r="K7" s="371"/>
      <c r="L7" s="310"/>
      <c r="M7" s="384"/>
      <c r="N7" s="361">
        <v>1</v>
      </c>
      <c r="O7" s="301" t="s">
        <v>274</v>
      </c>
      <c r="P7" s="386">
        <v>2</v>
      </c>
      <c r="Q7" s="347">
        <f>+'S1_ZP-RP'!D52</f>
        <v>8.7369000000000003</v>
      </c>
      <c r="R7" s="347">
        <f t="shared" ref="R7:R18" si="0">+P7*Q7</f>
        <v>17.473800000000001</v>
      </c>
      <c r="S7" s="302">
        <f>+'S1_ZP-RP'!L106</f>
        <v>335</v>
      </c>
      <c r="T7" s="302">
        <f>+'S1_ZP-RP'!G126</f>
        <v>11</v>
      </c>
      <c r="U7" s="302">
        <f>+'S1_ZP-RP'!H126</f>
        <v>4.3015993296492283</v>
      </c>
      <c r="V7" s="310">
        <f>+'S1_ZP-RP'!L81</f>
        <v>1280</v>
      </c>
      <c r="W7" s="346">
        <f>+'S1_ZP-RP'!L83</f>
        <v>630</v>
      </c>
      <c r="X7" s="361">
        <v>1</v>
      </c>
    </row>
    <row r="8" spans="1:24" x14ac:dyDescent="0.3">
      <c r="A8" s="360" t="s">
        <v>275</v>
      </c>
      <c r="B8" s="303" t="s">
        <v>276</v>
      </c>
      <c r="C8" s="313">
        <f>+[1]Bilance!C16</f>
        <v>1981</v>
      </c>
      <c r="D8" s="362">
        <f>+[1]Bilance!D16</f>
        <v>661</v>
      </c>
      <c r="E8" s="302">
        <f>+[1]Bilance!E16</f>
        <v>896</v>
      </c>
      <c r="F8" s="362">
        <f>+[1]Bilance!F16</f>
        <v>424</v>
      </c>
      <c r="G8" s="364">
        <f>+[1]Bilance!G16</f>
        <v>1981</v>
      </c>
      <c r="H8" s="306">
        <f>+[1]Bilance!L16</f>
        <v>0</v>
      </c>
      <c r="I8" s="308">
        <f>+[1]Bilance!N16</f>
        <v>0</v>
      </c>
      <c r="J8" s="302">
        <v>109</v>
      </c>
      <c r="K8" s="371">
        <v>103</v>
      </c>
      <c r="L8" s="310">
        <v>109</v>
      </c>
      <c r="M8" s="384"/>
      <c r="N8" s="360" t="s">
        <v>275</v>
      </c>
      <c r="O8" s="303" t="s">
        <v>276</v>
      </c>
      <c r="P8" s="386">
        <v>3</v>
      </c>
      <c r="Q8" s="347">
        <f>+'VK2_ZP-RP'!D52</f>
        <v>0.59430000000000005</v>
      </c>
      <c r="R8" s="347">
        <f t="shared" si="0"/>
        <v>1.7829000000000002</v>
      </c>
      <c r="S8" s="302">
        <f>+'VK2_ZP-RP'!L104</f>
        <v>85</v>
      </c>
      <c r="T8" s="302">
        <f>+'VK2_ZP-RP'!G124</f>
        <v>13</v>
      </c>
      <c r="U8" s="302">
        <f>+'VK2_ZP-RP'!H124</f>
        <v>51.281758088624123</v>
      </c>
      <c r="V8" s="310">
        <f>+'VK2_ZP-RP'!L80</f>
        <v>720</v>
      </c>
      <c r="W8" s="346">
        <f>+'VK2_ZP-RP'!L81</f>
        <v>0</v>
      </c>
      <c r="X8" s="360" t="s">
        <v>275</v>
      </c>
    </row>
    <row r="9" spans="1:24" x14ac:dyDescent="0.3">
      <c r="A9" s="361">
        <v>2</v>
      </c>
      <c r="B9" s="303" t="s">
        <v>276</v>
      </c>
      <c r="C9" s="313">
        <f>+[1]Bilance!C17</f>
        <v>8000</v>
      </c>
      <c r="D9" s="362">
        <f>+[1]Bilance!D17</f>
        <v>1048</v>
      </c>
      <c r="E9" s="302">
        <f>+[1]Bilance!E17</f>
        <v>425</v>
      </c>
      <c r="F9" s="362">
        <f>+[1]Bilance!F17</f>
        <v>837</v>
      </c>
      <c r="G9" s="364">
        <f>+[1]Bilance!G17</f>
        <v>2310</v>
      </c>
      <c r="H9" s="306">
        <f>+[1]Bilance!L17</f>
        <v>3145</v>
      </c>
      <c r="I9" s="308">
        <f>+[1]Bilance!N17</f>
        <v>2545</v>
      </c>
      <c r="J9" s="302"/>
      <c r="K9" s="371"/>
      <c r="L9" s="310"/>
      <c r="M9" s="384"/>
      <c r="N9" s="361">
        <v>2</v>
      </c>
      <c r="O9" s="303" t="s">
        <v>276</v>
      </c>
      <c r="P9" s="386">
        <v>2</v>
      </c>
      <c r="Q9" s="347">
        <f>+'S2_ZP-RP'!D52</f>
        <v>2.4000000000000004</v>
      </c>
      <c r="R9" s="347">
        <f t="shared" si="0"/>
        <v>4.8000000000000007</v>
      </c>
      <c r="S9" s="302">
        <f>+'S2_ZP-RP'!L106</f>
        <v>110</v>
      </c>
      <c r="T9" s="302">
        <f>+'S2_ZP-RP'!G126</f>
        <v>13</v>
      </c>
      <c r="U9" s="302">
        <f>+'S2_ZP-RP'!H126</f>
        <v>53.769858562746151</v>
      </c>
      <c r="V9" s="310">
        <f>+'S2_ZP-RP'!L81</f>
        <v>340</v>
      </c>
      <c r="W9" s="346">
        <f>+'S2_ZP-RP'!L83</f>
        <v>245</v>
      </c>
      <c r="X9" s="361">
        <v>2</v>
      </c>
    </row>
    <row r="10" spans="1:24" x14ac:dyDescent="0.3">
      <c r="A10" s="361">
        <v>3</v>
      </c>
      <c r="B10" s="303" t="s">
        <v>276</v>
      </c>
      <c r="C10" s="313">
        <f>+[1]Bilance!C18</f>
        <v>22748</v>
      </c>
      <c r="D10" s="362">
        <f>+[1]Bilance!D18</f>
        <v>395</v>
      </c>
      <c r="E10" s="302">
        <f>+[1]Bilance!E18</f>
        <v>245</v>
      </c>
      <c r="F10" s="362">
        <f>+[1]Bilance!F18</f>
        <v>150</v>
      </c>
      <c r="G10" s="364">
        <f>+[1]Bilance!G18</f>
        <v>790</v>
      </c>
      <c r="H10" s="306">
        <f>+[1]Bilance!L18</f>
        <v>9021</v>
      </c>
      <c r="I10" s="308">
        <f>+[1]Bilance!N18</f>
        <v>12937</v>
      </c>
      <c r="J10" s="302"/>
      <c r="K10" s="371"/>
      <c r="L10" s="310"/>
      <c r="M10" s="384"/>
      <c r="N10" s="361">
        <v>3</v>
      </c>
      <c r="O10" s="303" t="s">
        <v>276</v>
      </c>
      <c r="P10" s="386">
        <v>2</v>
      </c>
      <c r="Q10" s="347">
        <f>+'S3_ZP-RP'!D52</f>
        <v>6.8243999999999998</v>
      </c>
      <c r="R10" s="347">
        <f t="shared" si="0"/>
        <v>13.6488</v>
      </c>
      <c r="S10" s="302">
        <f>+'S3_ZP-RP'!L102</f>
        <v>485</v>
      </c>
      <c r="T10" s="302">
        <f>+'S3_ZP-RP'!G122</f>
        <v>12</v>
      </c>
      <c r="U10" s="302">
        <f>+'S3_ZP-RP'!H122</f>
        <v>31.352206085426495</v>
      </c>
      <c r="V10" s="310">
        <f>+'S3_ZP-RP'!L79</f>
        <v>0</v>
      </c>
      <c r="W10" s="346">
        <f>+'S3_ZP-RP'!L78</f>
        <v>625</v>
      </c>
      <c r="X10" s="361">
        <v>3</v>
      </c>
    </row>
    <row r="11" spans="1:24" x14ac:dyDescent="0.3">
      <c r="A11" s="360" t="s">
        <v>277</v>
      </c>
      <c r="B11" s="304" t="s">
        <v>278</v>
      </c>
      <c r="C11" s="313">
        <f>+[1]Bilance!C22</f>
        <v>17935</v>
      </c>
      <c r="D11" s="362">
        <f>+[1]Bilance!D22</f>
        <v>10759</v>
      </c>
      <c r="E11" s="302">
        <f>+[1]Bilance!E22</f>
        <v>1891</v>
      </c>
      <c r="F11" s="362">
        <f>+[1]Bilance!F22</f>
        <v>5284</v>
      </c>
      <c r="G11" s="364">
        <f>+[1]Bilance!G22</f>
        <v>17934</v>
      </c>
      <c r="H11" s="306">
        <f>+[1]Bilance!L22</f>
        <v>0</v>
      </c>
      <c r="I11" s="308">
        <f>+[1]Bilance!N22</f>
        <v>1</v>
      </c>
      <c r="J11" s="302">
        <v>1386</v>
      </c>
      <c r="K11" s="371">
        <v>1471</v>
      </c>
      <c r="L11" s="310">
        <v>1506</v>
      </c>
      <c r="M11" s="384"/>
      <c r="N11" s="360" t="s">
        <v>277</v>
      </c>
      <c r="O11" s="304" t="s">
        <v>278</v>
      </c>
      <c r="P11" s="386">
        <v>5</v>
      </c>
      <c r="Q11" s="347">
        <f>+'VK3_ZP-RP'!D52</f>
        <v>5.3802000000000003</v>
      </c>
      <c r="R11" s="347">
        <f t="shared" si="0"/>
        <v>26.901000000000003</v>
      </c>
      <c r="S11" s="302">
        <f>+'VK3_ZP-RP'!L106</f>
        <v>405</v>
      </c>
      <c r="T11" s="302">
        <f>+'VK3_ZP-RP'!G126</f>
        <v>14</v>
      </c>
      <c r="U11" s="302">
        <f>+'VK3_ZP-RP'!H126</f>
        <v>39.470223884226847</v>
      </c>
      <c r="V11" s="310">
        <f>+'VK3_ZP-RP'!L81</f>
        <v>1515</v>
      </c>
      <c r="W11" s="346">
        <f>+'VK3_ZP-RP'!L83</f>
        <v>325</v>
      </c>
      <c r="X11" s="360" t="s">
        <v>277</v>
      </c>
    </row>
    <row r="12" spans="1:24" x14ac:dyDescent="0.3">
      <c r="A12" s="361">
        <v>4</v>
      </c>
      <c r="B12" s="304" t="s">
        <v>279</v>
      </c>
      <c r="C12" s="313">
        <f>+[1]Bilance!C23</f>
        <v>31720</v>
      </c>
      <c r="D12" s="362">
        <f>+[1]Bilance!D23</f>
        <v>4363</v>
      </c>
      <c r="E12" s="302">
        <f>+[1]Bilance!E23</f>
        <v>4980</v>
      </c>
      <c r="F12" s="362">
        <f>+[1]Bilance!F23</f>
        <v>3193</v>
      </c>
      <c r="G12" s="364">
        <f>+[1]Bilance!G23</f>
        <v>12536</v>
      </c>
      <c r="H12" s="306">
        <f>+[1]Bilance!L23</f>
        <v>17825</v>
      </c>
      <c r="I12" s="308">
        <f>+[1]Bilance!N23</f>
        <v>1359</v>
      </c>
      <c r="J12" s="302"/>
      <c r="K12" s="371"/>
      <c r="L12" s="310"/>
      <c r="M12" s="384"/>
      <c r="N12" s="361">
        <v>4</v>
      </c>
      <c r="O12" s="304" t="s">
        <v>279</v>
      </c>
      <c r="P12" s="386">
        <v>2</v>
      </c>
      <c r="Q12" s="347">
        <f>+'S4_ZP-RP'!$D$52</f>
        <v>9.516</v>
      </c>
      <c r="R12" s="347">
        <f t="shared" si="0"/>
        <v>19.032</v>
      </c>
      <c r="S12" s="302">
        <f>+'S4_ZP-RP'!$L$106</f>
        <v>1130</v>
      </c>
      <c r="T12" s="302">
        <f>+'S4_ZP-RP'!$G$126</f>
        <v>19</v>
      </c>
      <c r="U12" s="302">
        <f>+'S4_ZP-RP'!$H$126</f>
        <v>38.757668075995539</v>
      </c>
      <c r="V12" s="310">
        <f>+'S4_ZP-RP'!L81</f>
        <v>3985</v>
      </c>
      <c r="W12" s="346">
        <f>+'S4_ZP-RP'!L83</f>
        <v>565</v>
      </c>
      <c r="X12" s="361">
        <v>4</v>
      </c>
    </row>
    <row r="13" spans="1:24" x14ac:dyDescent="0.3">
      <c r="A13" s="360" t="s">
        <v>280</v>
      </c>
      <c r="B13" s="304" t="s">
        <v>279</v>
      </c>
      <c r="C13" s="313">
        <f>+[1]Bilance!C27</f>
        <v>2874</v>
      </c>
      <c r="D13" s="362">
        <f>+[1]Bilance!D27</f>
        <v>1650</v>
      </c>
      <c r="E13" s="302">
        <f>+[1]Bilance!E27</f>
        <v>177</v>
      </c>
      <c r="F13" s="362">
        <f>+[1]Bilance!F27</f>
        <v>1047</v>
      </c>
      <c r="G13" s="364">
        <f>+[1]Bilance!G27</f>
        <v>2874</v>
      </c>
      <c r="H13" s="306">
        <f>+[1]Bilance!L27</f>
        <v>0</v>
      </c>
      <c r="I13" s="308">
        <f>+[1]Bilance!N27</f>
        <v>0</v>
      </c>
      <c r="J13" s="302">
        <v>207</v>
      </c>
      <c r="K13" s="371">
        <v>202</v>
      </c>
      <c r="L13" s="310">
        <v>212</v>
      </c>
      <c r="M13" s="384"/>
      <c r="N13" s="360" t="s">
        <v>280</v>
      </c>
      <c r="O13" s="304" t="s">
        <v>279</v>
      </c>
      <c r="P13" s="386">
        <v>2</v>
      </c>
      <c r="Q13" s="347">
        <f>+'VK4_ZP-RP'!D52</f>
        <v>0.86219999999999997</v>
      </c>
      <c r="R13" s="347">
        <f t="shared" si="0"/>
        <v>1.7243999999999999</v>
      </c>
      <c r="S13" s="302">
        <f>+'VK4_ZP-RP'!L106</f>
        <v>50</v>
      </c>
      <c r="T13" s="302">
        <f>+'VK4_ZP-RP'!G126</f>
        <v>14</v>
      </c>
      <c r="U13" s="302">
        <f>+'VK4_ZP-RP'!H126</f>
        <v>27.986622596666137</v>
      </c>
      <c r="V13" s="310">
        <f>+'VK4_ZP-RP'!L81</f>
        <v>145</v>
      </c>
      <c r="W13" s="346">
        <f>+'VK4_ZP-RP'!L83</f>
        <v>90</v>
      </c>
      <c r="X13" s="360" t="s">
        <v>280</v>
      </c>
    </row>
    <row r="14" spans="1:24" x14ac:dyDescent="0.3">
      <c r="A14" s="361">
        <v>5</v>
      </c>
      <c r="B14" s="304" t="s">
        <v>279</v>
      </c>
      <c r="C14" s="313">
        <f>+[1]Bilance!C28</f>
        <v>23205</v>
      </c>
      <c r="D14" s="362">
        <f>+[1]Bilance!D28</f>
        <v>2571</v>
      </c>
      <c r="E14" s="302">
        <f>+[1]Bilance!E28</f>
        <v>2109</v>
      </c>
      <c r="F14" s="362">
        <f>+[1]Bilance!F28</f>
        <v>1798</v>
      </c>
      <c r="G14" s="364">
        <f>+[1]Bilance!G28</f>
        <v>6478</v>
      </c>
      <c r="H14" s="306">
        <f>+[1]Bilance!L28</f>
        <v>9798</v>
      </c>
      <c r="I14" s="308">
        <f>+[1]Bilance!N28</f>
        <v>6929</v>
      </c>
      <c r="J14" s="302"/>
      <c r="K14" s="371"/>
      <c r="L14" s="310"/>
      <c r="M14" s="384"/>
      <c r="N14" s="361">
        <v>5</v>
      </c>
      <c r="O14" s="304" t="s">
        <v>279</v>
      </c>
      <c r="P14" s="386">
        <v>2</v>
      </c>
      <c r="Q14" s="347">
        <f>+'S5_ZP-RP'!$D$52</f>
        <v>6.9615</v>
      </c>
      <c r="R14" s="347">
        <f t="shared" si="0"/>
        <v>13.923</v>
      </c>
      <c r="S14" s="302">
        <f>+'S5_ZP-RP'!$L$106</f>
        <v>475</v>
      </c>
      <c r="T14" s="302">
        <f>+'S5_ZP-RP'!$G$126</f>
        <v>14</v>
      </c>
      <c r="U14" s="302">
        <f>+'S5_ZP-RP'!$H$126</f>
        <v>32.678113642195612</v>
      </c>
      <c r="V14" s="310">
        <f>+'S5_ZP-RP'!$L$81</f>
        <v>1690</v>
      </c>
      <c r="W14" s="346">
        <f>+'S5_ZP-RP'!$L$83</f>
        <v>495</v>
      </c>
      <c r="X14" s="361">
        <v>5</v>
      </c>
    </row>
    <row r="15" spans="1:24" x14ac:dyDescent="0.3">
      <c r="A15" s="361">
        <v>7</v>
      </c>
      <c r="B15" s="304" t="s">
        <v>279</v>
      </c>
      <c r="C15" s="313">
        <f>+[1]Bilance!C31</f>
        <v>30330</v>
      </c>
      <c r="D15" s="362">
        <f>+[1]Bilance!D31</f>
        <v>2180</v>
      </c>
      <c r="E15" s="302">
        <f>+[1]Bilance!E31</f>
        <v>3172</v>
      </c>
      <c r="F15" s="362">
        <f>+[1]Bilance!F31</f>
        <v>3676</v>
      </c>
      <c r="G15" s="364">
        <f>+[1]Bilance!G31</f>
        <v>9028</v>
      </c>
      <c r="H15" s="306">
        <f>+[1]Bilance!L31</f>
        <v>15900</v>
      </c>
      <c r="I15" s="308">
        <f>+[1]Bilance!N31</f>
        <v>5402</v>
      </c>
      <c r="J15" s="302"/>
      <c r="K15" s="371"/>
      <c r="L15" s="310"/>
      <c r="M15" s="384"/>
      <c r="N15" s="361">
        <v>7</v>
      </c>
      <c r="O15" s="304" t="s">
        <v>279</v>
      </c>
      <c r="P15" s="386">
        <v>2</v>
      </c>
      <c r="Q15" s="347">
        <f>+'S7_ZP-RP'!D52</f>
        <v>9.0990000000000002</v>
      </c>
      <c r="R15" s="347">
        <f t="shared" si="0"/>
        <v>18.198</v>
      </c>
      <c r="S15" s="302">
        <f>+'S7_ZP-RP'!L106</f>
        <v>780</v>
      </c>
      <c r="T15" s="302">
        <f>+'S7_ZP-RP'!G126</f>
        <v>17</v>
      </c>
      <c r="U15" s="302">
        <f>+'S7_ZP-RP'!H126</f>
        <v>7.3039697893077005</v>
      </c>
      <c r="V15" s="310">
        <f>+'S7_ZP-RP'!L81</f>
        <v>2540</v>
      </c>
      <c r="W15" s="346">
        <f>+'S7_ZP-RP'!L83</f>
        <v>745</v>
      </c>
      <c r="X15" s="361">
        <v>7</v>
      </c>
    </row>
    <row r="16" spans="1:24" x14ac:dyDescent="0.3">
      <c r="A16" s="360" t="s">
        <v>281</v>
      </c>
      <c r="B16" s="304" t="s">
        <v>282</v>
      </c>
      <c r="C16" s="313">
        <f>+[1]Bilance!C34</f>
        <v>2210</v>
      </c>
      <c r="D16" s="362">
        <f>+[1]Bilance!D34</f>
        <v>1714</v>
      </c>
      <c r="E16" s="302">
        <f>+[1]Bilance!E34</f>
        <v>0</v>
      </c>
      <c r="F16" s="362">
        <f>+[1]Bilance!F34</f>
        <v>496</v>
      </c>
      <c r="G16" s="364">
        <f>+[1]Bilance!G34</f>
        <v>2210</v>
      </c>
      <c r="H16" s="306">
        <f>+[1]Bilance!L34</f>
        <v>0</v>
      </c>
      <c r="I16" s="308">
        <f>+[1]Bilance!N34</f>
        <v>0</v>
      </c>
      <c r="J16" s="302">
        <v>412</v>
      </c>
      <c r="K16" s="371">
        <v>98</v>
      </c>
      <c r="L16" s="310">
        <v>248</v>
      </c>
      <c r="M16" s="384"/>
      <c r="N16" s="360" t="s">
        <v>281</v>
      </c>
      <c r="O16" s="304" t="s">
        <v>282</v>
      </c>
      <c r="P16" s="386">
        <v>3</v>
      </c>
      <c r="Q16" s="347">
        <f>+'VK5_ZP-RP'!D52</f>
        <v>0.66300000000000003</v>
      </c>
      <c r="R16" s="347">
        <f t="shared" si="0"/>
        <v>1.9890000000000001</v>
      </c>
      <c r="S16" s="302">
        <f>+'VK5_ZP-RP'!L104</f>
        <v>55</v>
      </c>
      <c r="T16" s="302">
        <f>+'VK5_ZP-RP'!G124</f>
        <v>16</v>
      </c>
      <c r="U16" s="302">
        <f>+'VK5_ZP-RP'!H124</f>
        <v>45.218818134199523</v>
      </c>
      <c r="V16" s="310">
        <f>+'VK5_ZP-RP'!L81</f>
        <v>0</v>
      </c>
      <c r="W16" s="346">
        <f>+'VK5_ZP-RP'!L80</f>
        <v>155</v>
      </c>
      <c r="X16" s="360" t="s">
        <v>281</v>
      </c>
    </row>
    <row r="17" spans="1:24" x14ac:dyDescent="0.3">
      <c r="A17" s="361">
        <v>8</v>
      </c>
      <c r="B17" s="304" t="s">
        <v>279</v>
      </c>
      <c r="C17" s="313">
        <f>+[1]Bilance!C35</f>
        <v>14303</v>
      </c>
      <c r="D17" s="362">
        <f>+[1]Bilance!D35</f>
        <v>0</v>
      </c>
      <c r="E17" s="302">
        <f>+[1]Bilance!E35</f>
        <v>342</v>
      </c>
      <c r="F17" s="362">
        <f>+[1]Bilance!F35</f>
        <v>498</v>
      </c>
      <c r="G17" s="364">
        <f>+[1]Bilance!G35</f>
        <v>840</v>
      </c>
      <c r="H17" s="306">
        <f>+[1]Bilance!L35</f>
        <v>1825</v>
      </c>
      <c r="I17" s="308">
        <f>+[1]Bilance!N35</f>
        <v>11638</v>
      </c>
      <c r="J17" s="302"/>
      <c r="K17" s="371"/>
      <c r="L17" s="310"/>
      <c r="M17" s="384"/>
      <c r="N17" s="361">
        <v>8</v>
      </c>
      <c r="O17" s="304" t="s">
        <v>279</v>
      </c>
      <c r="P17" s="386">
        <v>1.5</v>
      </c>
      <c r="Q17" s="347">
        <f>+'S8_ZP-RP'!D52</f>
        <v>4.2908999999999997</v>
      </c>
      <c r="R17" s="347">
        <f t="shared" si="0"/>
        <v>6.4363499999999991</v>
      </c>
      <c r="S17" s="302">
        <f>+'S8_ZP-RP'!L102</f>
        <v>175</v>
      </c>
      <c r="T17" s="302">
        <f>+'S8_ZP-RP'!G122</f>
        <v>6</v>
      </c>
      <c r="U17" s="302">
        <f>+'S8_ZP-RP'!H122</f>
        <v>27.3583299405656</v>
      </c>
      <c r="V17" s="310">
        <f>+'S8_ZP-RP'!L79</f>
        <v>0</v>
      </c>
      <c r="W17" s="346">
        <f>+'S8_ZP-RP'!L78</f>
        <v>185</v>
      </c>
      <c r="X17" s="361">
        <v>8</v>
      </c>
    </row>
    <row r="18" spans="1:24" x14ac:dyDescent="0.3">
      <c r="A18" s="361">
        <v>6</v>
      </c>
      <c r="B18" s="305" t="s">
        <v>279</v>
      </c>
      <c r="C18" s="313">
        <f>+[1]Bilance!C36</f>
        <v>72952</v>
      </c>
      <c r="D18" s="362">
        <f>+[1]Bilance!D36</f>
        <v>6065</v>
      </c>
      <c r="E18" s="302">
        <f>+[1]Bilance!E36</f>
        <v>4097</v>
      </c>
      <c r="F18" s="362">
        <f>+[1]Bilance!F36</f>
        <v>1557</v>
      </c>
      <c r="G18" s="364">
        <f>+[1]Bilance!G36</f>
        <v>11719</v>
      </c>
      <c r="H18" s="306">
        <f>+[1]Bilance!L36</f>
        <v>32524</v>
      </c>
      <c r="I18" s="308">
        <f>+[1]Bilance!N36</f>
        <v>28709</v>
      </c>
      <c r="J18" s="302"/>
      <c r="K18" s="371"/>
      <c r="L18" s="310"/>
      <c r="M18" s="384"/>
      <c r="N18" s="361">
        <v>6</v>
      </c>
      <c r="O18" s="305" t="s">
        <v>279</v>
      </c>
      <c r="P18" s="386">
        <v>3</v>
      </c>
      <c r="Q18" s="347">
        <f>+'S6_ZP-RP'!D52</f>
        <v>21.8856</v>
      </c>
      <c r="R18" s="347">
        <f t="shared" si="0"/>
        <v>65.656800000000004</v>
      </c>
      <c r="S18" s="302">
        <f>+'S6_ZP-RP'!L106</f>
        <v>1000</v>
      </c>
      <c r="T18" s="302">
        <f>+'S6_ZP-RP'!G126</f>
        <v>13</v>
      </c>
      <c r="U18" s="302">
        <f>+'S6_ZP-RP'!H126</f>
        <v>31.600000767415395</v>
      </c>
      <c r="V18" s="310">
        <f>+'S6_ZP-RP'!L81</f>
        <v>3280</v>
      </c>
      <c r="W18" s="346">
        <f>+'S6_ZP-RP'!L83</f>
        <v>2075</v>
      </c>
      <c r="X18" s="361">
        <v>6</v>
      </c>
    </row>
    <row r="19" spans="1:24" ht="19.05" customHeight="1" x14ac:dyDescent="0.3">
      <c r="A19" s="390" t="s">
        <v>283</v>
      </c>
      <c r="B19" s="390"/>
      <c r="C19" s="314">
        <f>SUM(C6:C18)</f>
        <v>261639</v>
      </c>
      <c r="D19" s="363">
        <f t="shared" ref="D19:G19" si="1">SUM(D6:D18)</f>
        <v>34343</v>
      </c>
      <c r="E19" s="312">
        <f t="shared" si="1"/>
        <v>20739</v>
      </c>
      <c r="F19" s="363">
        <f t="shared" si="1"/>
        <v>22995</v>
      </c>
      <c r="G19" s="365">
        <f t="shared" si="1"/>
        <v>78077</v>
      </c>
      <c r="H19" s="307">
        <f>SUM(H6:H18)</f>
        <v>100096</v>
      </c>
      <c r="I19" s="309">
        <f t="shared" ref="I19" si="2">SUM(I6:I18)</f>
        <v>83466</v>
      </c>
      <c r="J19" s="370">
        <f>SUBTOTAL(9,J6:J18)</f>
        <v>2456</v>
      </c>
      <c r="K19" s="370">
        <f>SUBTOTAL(9,K6:K18)</f>
        <v>2292</v>
      </c>
      <c r="L19" s="370">
        <f>SUBTOTAL(9,L6:L18)</f>
        <v>2486</v>
      </c>
      <c r="M19" s="385"/>
      <c r="N19" s="390" t="s">
        <v>283</v>
      </c>
      <c r="O19" s="390"/>
      <c r="P19" s="369" t="s">
        <v>25</v>
      </c>
      <c r="Q19" s="348">
        <f>SUM(Q6:Q18)</f>
        <v>78.491399999999999</v>
      </c>
      <c r="R19" s="348">
        <f t="shared" ref="R19:V19" si="3">SUM(R6:R18)</f>
        <v>196.67565000000002</v>
      </c>
      <c r="S19" s="348">
        <f t="shared" si="3"/>
        <v>5205</v>
      </c>
      <c r="T19" s="312">
        <f t="shared" si="3"/>
        <v>175</v>
      </c>
      <c r="U19" s="312">
        <f t="shared" si="3"/>
        <v>439.71859017632767</v>
      </c>
      <c r="V19" s="358">
        <f t="shared" si="3"/>
        <v>16145</v>
      </c>
      <c r="W19" s="309">
        <f>SUM(W6:W18)</f>
        <v>6135</v>
      </c>
    </row>
    <row r="21" spans="1:24" x14ac:dyDescent="0.3">
      <c r="A21" s="166" t="s">
        <v>332</v>
      </c>
      <c r="B21" s="166"/>
      <c r="C21" s="166"/>
      <c r="D21" s="166"/>
      <c r="E21" s="166"/>
      <c r="F21" s="166"/>
      <c r="G21" s="166"/>
      <c r="H21" s="166"/>
      <c r="I21" s="166"/>
      <c r="J21" s="166"/>
      <c r="K21" s="389">
        <v>45616</v>
      </c>
      <c r="L21" s="389"/>
      <c r="N21" s="166" t="s">
        <v>332</v>
      </c>
      <c r="V21" s="389">
        <v>45616</v>
      </c>
      <c r="W21" s="389"/>
    </row>
    <row r="22" spans="1:24" x14ac:dyDescent="0.3">
      <c r="A22" s="166" t="s">
        <v>331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N22" s="166" t="s">
        <v>331</v>
      </c>
    </row>
  </sheetData>
  <mergeCells count="20">
    <mergeCell ref="A1:I1"/>
    <mergeCell ref="A2:I2"/>
    <mergeCell ref="A3:A5"/>
    <mergeCell ref="B3:B5"/>
    <mergeCell ref="C3:C4"/>
    <mergeCell ref="D3:G3"/>
    <mergeCell ref="H3:H4"/>
    <mergeCell ref="I3:I4"/>
    <mergeCell ref="K21:L21"/>
    <mergeCell ref="V21:W21"/>
    <mergeCell ref="A19:B19"/>
    <mergeCell ref="S3:S4"/>
    <mergeCell ref="V3:V4"/>
    <mergeCell ref="W3:W4"/>
    <mergeCell ref="P3:R3"/>
    <mergeCell ref="T3:U4"/>
    <mergeCell ref="N3:N5"/>
    <mergeCell ref="O3:O5"/>
    <mergeCell ref="N19:O19"/>
    <mergeCell ref="J3:L3"/>
  </mergeCells>
  <printOptions horizontalCentered="1"/>
  <pageMargins left="0.39370078740157483" right="0.39370078740157483" top="0.78740157480314965" bottom="0.78740157480314965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161"/>
  <sheetViews>
    <sheetView showGridLines="0" view="pageBreakPreview" topLeftCell="A40" zoomScaleNormal="90" zoomScaleSheetLayoutView="100" workbookViewId="0">
      <selection activeCell="L78" sqref="L7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tr">
        <f>+HDV!A6</f>
        <v>VK1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+HDV!H6</f>
        <v>0</v>
      </c>
      <c r="K16" s="418">
        <f t="shared" si="0"/>
        <v>0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+HDV!D6</f>
        <v>2049</v>
      </c>
      <c r="K18" s="418">
        <f t="shared" si="0"/>
        <v>1434.3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+HDV!F6</f>
        <v>1400</v>
      </c>
      <c r="K19" s="418">
        <f t="shared" si="0"/>
        <v>700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96"/>
      <c r="J23" s="299">
        <v>0</v>
      </c>
      <c r="K23" s="409">
        <f t="shared" si="0"/>
        <v>0</v>
      </c>
      <c r="L23" s="410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+HDV!E6</f>
        <v>809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4258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2134.3000000000002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0.50124471582902774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647.20000000000005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1.2774000000000001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9.4186960000000006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1.2774000000000001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28.245849999999997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35.908599999999993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36.617599999999996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35.379549999999995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31.512699999999999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25.698799999999991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11.567649999999993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0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131</v>
      </c>
      <c r="I76" s="57"/>
      <c r="J76" s="57"/>
      <c r="K76" s="57"/>
      <c r="L76" s="329">
        <f>MAXA(G57:G73)</f>
        <v>36.617599999999996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x14ac:dyDescent="0.3">
      <c r="A77" s="22"/>
      <c r="H77" s="81"/>
      <c r="I77" s="81"/>
      <c r="J77" s="81"/>
      <c r="K77" s="81"/>
      <c r="L77" s="334"/>
      <c r="M77" s="81"/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customHeight="1" x14ac:dyDescent="0.3">
      <c r="A78" s="22"/>
      <c r="H78" s="47" t="s">
        <v>328</v>
      </c>
      <c r="I78" s="47"/>
      <c r="J78" s="57"/>
      <c r="K78" s="47"/>
      <c r="L78" s="329">
        <f>L76/D32</f>
        <v>610.29333333333329</v>
      </c>
      <c r="M78" s="328" t="s">
        <v>291</v>
      </c>
      <c r="N78" s="23"/>
      <c r="P78" s="148" t="s">
        <v>145</v>
      </c>
      <c r="Q78" s="145"/>
      <c r="S78" s="146">
        <f>L78/S77</f>
        <v>435.9238095238095</v>
      </c>
      <c r="T78" s="145" t="s">
        <v>147</v>
      </c>
      <c r="U78" s="145"/>
      <c r="W78" s="146">
        <f>(D32*S76)+S78</f>
        <v>436.0438095238095</v>
      </c>
      <c r="X78" s="145" t="s">
        <v>152</v>
      </c>
      <c r="Y78" s="145"/>
      <c r="AA78" s="149">
        <f>S78-(D32*S76)</f>
        <v>435.80380952380949</v>
      </c>
    </row>
    <row r="79" spans="1:27" ht="15" customHeight="1" x14ac:dyDescent="0.3">
      <c r="A79" s="22"/>
      <c r="H79" s="81"/>
      <c r="I79" s="81"/>
      <c r="J79" s="81"/>
      <c r="K79" s="81"/>
      <c r="L79" s="334"/>
      <c r="M79" s="81"/>
      <c r="N79" s="23"/>
      <c r="P79" s="150" t="s">
        <v>150</v>
      </c>
      <c r="Q79" s="151"/>
      <c r="R79" s="147"/>
      <c r="S79" s="152">
        <f>S77*S78</f>
        <v>610.29333333333329</v>
      </c>
      <c r="T79" s="151" t="s">
        <v>148</v>
      </c>
      <c r="U79" s="151"/>
      <c r="V79" s="147"/>
      <c r="W79" s="152">
        <f>W77*W78</f>
        <v>662.78659047619044</v>
      </c>
      <c r="X79" s="151" t="s">
        <v>153</v>
      </c>
      <c r="Y79" s="151"/>
      <c r="Z79" s="147"/>
      <c r="AA79" s="153">
        <f>AA77*AA78</f>
        <v>557.82887619047608</v>
      </c>
    </row>
    <row r="80" spans="1:27" ht="15" customHeight="1" x14ac:dyDescent="0.3">
      <c r="A80" s="22"/>
      <c r="C80" s="318" t="s">
        <v>149</v>
      </c>
      <c r="D80" s="319"/>
      <c r="E80" s="318"/>
      <c r="F80" s="318"/>
      <c r="G80" s="320">
        <f>D28/L78</f>
        <v>3.4971707594162376</v>
      </c>
      <c r="H80" s="321" t="s">
        <v>287</v>
      </c>
      <c r="I80" s="321"/>
      <c r="J80" s="322"/>
      <c r="K80" s="321"/>
      <c r="L80" s="333">
        <f>+CEILING(D31,5)</f>
        <v>650</v>
      </c>
      <c r="M80" s="330" t="s">
        <v>291</v>
      </c>
      <c r="N80" s="23"/>
    </row>
    <row r="81" spans="1:14" ht="15" customHeight="1" x14ac:dyDescent="0.3">
      <c r="A81" s="22"/>
      <c r="C81" s="58"/>
      <c r="E81" s="58"/>
      <c r="F81" s="58"/>
      <c r="G81" s="335"/>
      <c r="H81" s="321" t="s">
        <v>320</v>
      </c>
      <c r="I81" s="321"/>
      <c r="J81" s="322"/>
      <c r="K81" s="321"/>
      <c r="L81" s="333">
        <v>0</v>
      </c>
      <c r="M81" s="330" t="s">
        <v>39</v>
      </c>
      <c r="N81" s="23"/>
    </row>
    <row r="82" spans="1:14" ht="10.050000000000001" customHeight="1" x14ac:dyDescent="0.3">
      <c r="A82" s="31"/>
      <c r="B82" s="32"/>
      <c r="C82" s="32"/>
      <c r="D82" s="32"/>
      <c r="E82" s="32"/>
      <c r="F82" s="32"/>
      <c r="G82" s="32"/>
      <c r="H82" s="323"/>
      <c r="I82" s="323"/>
      <c r="J82" s="323"/>
      <c r="K82" s="323"/>
      <c r="L82" s="323"/>
      <c r="M82" s="323"/>
      <c r="N82" s="33"/>
    </row>
    <row r="83" spans="1:14" ht="10.050000000000001" customHeight="1" x14ac:dyDescent="0.3">
      <c r="A83" s="19"/>
      <c r="B83" s="20"/>
      <c r="C83" s="20"/>
      <c r="D83" s="20"/>
      <c r="E83" s="20"/>
      <c r="F83" s="20"/>
      <c r="G83" s="20"/>
      <c r="H83" s="324"/>
      <c r="I83" s="324"/>
      <c r="J83" s="324"/>
      <c r="K83" s="324"/>
      <c r="L83" s="324"/>
      <c r="M83" s="324"/>
      <c r="N83" s="21"/>
    </row>
    <row r="84" spans="1:14" ht="15" customHeight="1" x14ac:dyDescent="0.3">
      <c r="A84" s="22"/>
      <c r="H84" s="81"/>
      <c r="I84" s="81"/>
      <c r="J84" s="81"/>
      <c r="K84" s="81"/>
      <c r="L84" s="81"/>
      <c r="M84" s="81"/>
      <c r="N84" s="23"/>
    </row>
    <row r="85" spans="1:14" ht="15" customHeight="1" x14ac:dyDescent="0.3">
      <c r="A85" s="22"/>
      <c r="B85" s="24" t="s">
        <v>83</v>
      </c>
      <c r="H85" s="81"/>
      <c r="I85" s="81"/>
      <c r="J85" s="81"/>
      <c r="K85" s="81"/>
      <c r="L85" s="325"/>
      <c r="M85" s="81"/>
      <c r="N85" s="23"/>
    </row>
    <row r="86" spans="1:14" ht="15" customHeight="1" x14ac:dyDescent="0.3">
      <c r="A86" s="22"/>
      <c r="H86" s="81"/>
      <c r="I86" s="81"/>
      <c r="J86" s="81"/>
      <c r="K86" s="81"/>
      <c r="L86" s="325"/>
      <c r="M86" s="81"/>
      <c r="N86" s="23"/>
    </row>
    <row r="87" spans="1:14" ht="15" customHeight="1" x14ac:dyDescent="0.35">
      <c r="A87" s="22"/>
      <c r="C87" s="27" t="s">
        <v>88</v>
      </c>
      <c r="D87" s="55">
        <v>1</v>
      </c>
      <c r="E87" s="17" t="s">
        <v>79</v>
      </c>
      <c r="F87" s="17" t="s">
        <v>80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5">
      <c r="A88" s="22"/>
      <c r="C88" s="27" t="s">
        <v>89</v>
      </c>
      <c r="D88" s="55">
        <v>0.28000000000000003</v>
      </c>
      <c r="E88" s="17" t="s">
        <v>79</v>
      </c>
      <c r="F88" s="17" t="s">
        <v>98</v>
      </c>
      <c r="H88" s="81"/>
      <c r="I88" s="81"/>
      <c r="J88" s="81"/>
      <c r="K88" s="81"/>
      <c r="L88" s="325"/>
      <c r="M88" s="81"/>
      <c r="N88" s="23"/>
    </row>
    <row r="89" spans="1:14" ht="15" customHeight="1" thickBot="1" x14ac:dyDescent="0.35">
      <c r="A89" s="22"/>
      <c r="H89" s="81"/>
      <c r="I89" s="81"/>
      <c r="J89" s="81"/>
      <c r="K89" s="81"/>
      <c r="L89" s="325"/>
      <c r="M89" s="81"/>
      <c r="N89" s="23"/>
    </row>
    <row r="90" spans="1:14" ht="15" customHeight="1" x14ac:dyDescent="0.3">
      <c r="A90" s="22"/>
      <c r="C90" s="51" t="s">
        <v>0</v>
      </c>
      <c r="D90" s="52" t="s">
        <v>65</v>
      </c>
      <c r="E90" s="52" t="s">
        <v>66</v>
      </c>
      <c r="F90" s="266" t="s">
        <v>126</v>
      </c>
      <c r="H90" s="81"/>
      <c r="I90" s="81"/>
      <c r="J90" s="81"/>
      <c r="K90" s="81"/>
      <c r="L90" s="325"/>
      <c r="M90" s="81"/>
      <c r="N90" s="23"/>
    </row>
    <row r="91" spans="1:14" ht="15" customHeight="1" x14ac:dyDescent="0.3">
      <c r="A91" s="22"/>
      <c r="C91" s="42" t="s">
        <v>63</v>
      </c>
      <c r="D91" s="18" t="s">
        <v>64</v>
      </c>
      <c r="E91" s="18" t="s">
        <v>68</v>
      </c>
      <c r="F91" s="267" t="s">
        <v>82</v>
      </c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49">
        <v>5</v>
      </c>
      <c r="D92" s="46">
        <f t="shared" ref="D92:D108" si="4">D57</f>
        <v>11.9</v>
      </c>
      <c r="E92" s="46">
        <f>D92/C92*60</f>
        <v>142.79999999999998</v>
      </c>
      <c r="F92" s="248">
        <f>IF((E92*($D$28+$D$31)/1000-3600*$D$52/1000-($L$76/(C92/60)))/(($D$87*$D$88*$D$37/(C92/60)+3600/$D$36*$D$34*$D$87))&lt;0,0,(E92*($D$28+$D$31)/1000-3600*$D$52/1000-($L$76/(C92/60)))/(($D$87*$D$88*$D$37/(C92/60)+3600/$D$36*$D$34*$D$87)))</f>
        <v>0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9">
        <v>10</v>
      </c>
      <c r="D93" s="46">
        <f t="shared" si="4"/>
        <v>16.399999999999999</v>
      </c>
      <c r="E93" s="46">
        <f t="shared" ref="E93:E108" si="5">D93/C93*60</f>
        <v>98.399999999999991</v>
      </c>
      <c r="F93" s="248">
        <f t="shared" ref="F93:F108" si="6">IF((E93*($D$28+$D$31)/1000-3600*$D$52/1000-($L$76/(C93/60)))/(($D$87*$D$88*$D$37/(C93/60)+3600/$D$36*$D$34*$D$87))&lt;0,0,(E93*($D$28+$D$31)/1000-3600*$D$52/1000-($L$76/(C93/60)))/(($D$87*$D$88*$D$37/(C93/60)+3600/$D$36*$D$34*$D$87)))</f>
        <v>97.657888493475681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15</v>
      </c>
      <c r="D94" s="46">
        <f t="shared" si="4"/>
        <v>18.399999999999999</v>
      </c>
      <c r="E94" s="46">
        <f t="shared" si="5"/>
        <v>73.599999999999994</v>
      </c>
      <c r="F94" s="248">
        <f t="shared" si="6"/>
        <v>158.81989342806401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20</v>
      </c>
      <c r="D95" s="46">
        <f t="shared" si="4"/>
        <v>19.7</v>
      </c>
      <c r="E95" s="46">
        <f t="shared" si="5"/>
        <v>59.1</v>
      </c>
      <c r="F95" s="248">
        <f t="shared" si="6"/>
        <v>196.75023640661942</v>
      </c>
      <c r="H95" s="321" t="s">
        <v>289</v>
      </c>
      <c r="I95" s="321"/>
      <c r="J95" s="322"/>
      <c r="K95" s="321"/>
      <c r="L95" s="333">
        <v>2</v>
      </c>
      <c r="M95" s="330" t="s">
        <v>79</v>
      </c>
      <c r="N95" s="23"/>
    </row>
    <row r="96" spans="1:14" ht="15" customHeight="1" x14ac:dyDescent="0.3">
      <c r="A96" s="22"/>
      <c r="C96" s="49">
        <v>30</v>
      </c>
      <c r="D96" s="46">
        <f t="shared" si="4"/>
        <v>21.8</v>
      </c>
      <c r="E96" s="46">
        <f t="shared" si="5"/>
        <v>43.6</v>
      </c>
      <c r="F96" s="248">
        <f t="shared" si="6"/>
        <v>255.82779740871621</v>
      </c>
      <c r="H96" s="321" t="s">
        <v>288</v>
      </c>
      <c r="I96" s="321"/>
      <c r="J96" s="322"/>
      <c r="K96" s="321"/>
      <c r="L96" s="333">
        <f>+L80/L95</f>
        <v>325</v>
      </c>
      <c r="M96" s="330" t="s">
        <v>79</v>
      </c>
      <c r="N96" s="23"/>
    </row>
    <row r="97" spans="1:14" ht="15" customHeight="1" x14ac:dyDescent="0.3">
      <c r="A97" s="22"/>
      <c r="C97" s="49">
        <v>40</v>
      </c>
      <c r="D97" s="46">
        <f t="shared" si="4"/>
        <v>23.2</v>
      </c>
      <c r="E97" s="46">
        <f t="shared" si="5"/>
        <v>34.799999999999997</v>
      </c>
      <c r="F97" s="248">
        <f t="shared" si="6"/>
        <v>291.63661971830982</v>
      </c>
      <c r="H97" s="47" t="s">
        <v>134</v>
      </c>
      <c r="I97" s="57"/>
      <c r="J97" s="57"/>
      <c r="K97" s="57"/>
      <c r="L97" s="329">
        <f>IF(MAXA(F92:F108)&lt;0,0,MAXA(F92:F108))</f>
        <v>385.11438356164393</v>
      </c>
      <c r="M97" s="328" t="s">
        <v>79</v>
      </c>
      <c r="N97" s="23"/>
    </row>
    <row r="98" spans="1:14" ht="15" customHeight="1" x14ac:dyDescent="0.3">
      <c r="A98" s="22"/>
      <c r="C98" s="49">
        <v>60</v>
      </c>
      <c r="D98" s="46">
        <f t="shared" si="4"/>
        <v>25.1</v>
      </c>
      <c r="E98" s="46">
        <f t="shared" si="5"/>
        <v>25.1</v>
      </c>
      <c r="F98" s="248">
        <f t="shared" si="6"/>
        <v>333.32645687645692</v>
      </c>
      <c r="H98" s="81"/>
      <c r="I98" s="81"/>
      <c r="J98" s="81"/>
      <c r="K98" s="81"/>
      <c r="L98" s="81"/>
      <c r="N98" s="23"/>
    </row>
    <row r="99" spans="1:14" ht="15" customHeight="1" x14ac:dyDescent="0.3">
      <c r="A99" s="22"/>
      <c r="C99" s="49">
        <v>120</v>
      </c>
      <c r="D99" s="46">
        <f t="shared" si="4"/>
        <v>28.6</v>
      </c>
      <c r="E99" s="46">
        <f t="shared" si="5"/>
        <v>14.3</v>
      </c>
      <c r="F99" s="248">
        <f t="shared" si="6"/>
        <v>385.11438356164393</v>
      </c>
      <c r="H99" s="47" t="s">
        <v>135</v>
      </c>
      <c r="I99" s="47"/>
      <c r="J99" s="57"/>
      <c r="K99" s="57"/>
      <c r="L99" s="329">
        <f>L101*D37</f>
        <v>32.349608219178087</v>
      </c>
      <c r="M99" s="328" t="s">
        <v>290</v>
      </c>
      <c r="N99" s="23"/>
    </row>
    <row r="100" spans="1:14" ht="15" customHeight="1" x14ac:dyDescent="0.3">
      <c r="A100" s="22"/>
      <c r="C100" s="49">
        <v>240</v>
      </c>
      <c r="D100" s="46">
        <f t="shared" si="4"/>
        <v>32.4</v>
      </c>
      <c r="E100" s="46">
        <f t="shared" si="5"/>
        <v>8.1</v>
      </c>
      <c r="F100" s="248">
        <f t="shared" si="6"/>
        <v>384.9609649122807</v>
      </c>
      <c r="H100" s="81"/>
      <c r="I100" s="81"/>
      <c r="J100" s="81"/>
      <c r="K100" s="81"/>
      <c r="L100" s="327"/>
      <c r="M100" s="81"/>
      <c r="N100" s="23"/>
    </row>
    <row r="101" spans="1:14" ht="15" customHeight="1" x14ac:dyDescent="0.3">
      <c r="A101" s="22"/>
      <c r="C101" s="49">
        <v>360</v>
      </c>
      <c r="D101" s="46">
        <f t="shared" si="4"/>
        <v>34.4</v>
      </c>
      <c r="E101" s="46">
        <f>D101/C101*60</f>
        <v>5.7333333333333325</v>
      </c>
      <c r="F101" s="248">
        <f t="shared" si="6"/>
        <v>332.00590717299565</v>
      </c>
      <c r="H101" s="47" t="s">
        <v>136</v>
      </c>
      <c r="I101" s="57"/>
      <c r="J101" s="57"/>
      <c r="K101" s="57"/>
      <c r="L101" s="329">
        <f>D87*D88*L97</f>
        <v>107.8320273972603</v>
      </c>
      <c r="M101" s="328" t="s">
        <v>290</v>
      </c>
      <c r="N101" s="23"/>
    </row>
    <row r="102" spans="1:14" ht="15" customHeight="1" x14ac:dyDescent="0.3">
      <c r="A102" s="22"/>
      <c r="C102" s="49">
        <v>480</v>
      </c>
      <c r="D102" s="46">
        <f t="shared" si="4"/>
        <v>35.9</v>
      </c>
      <c r="E102" s="46">
        <f t="shared" si="5"/>
        <v>4.4874999999999998</v>
      </c>
      <c r="F102" s="248">
        <f t="shared" si="6"/>
        <v>268.79197154471535</v>
      </c>
      <c r="H102" s="47" t="s">
        <v>315</v>
      </c>
      <c r="I102" s="57"/>
      <c r="J102" s="57"/>
      <c r="K102" s="57"/>
      <c r="L102" s="326">
        <v>10</v>
      </c>
      <c r="M102" s="81"/>
      <c r="N102" s="23"/>
    </row>
    <row r="103" spans="1:14" ht="15" customHeight="1" x14ac:dyDescent="0.3">
      <c r="A103" s="22"/>
      <c r="C103" s="49">
        <v>600</v>
      </c>
      <c r="D103" s="46">
        <f t="shared" si="4"/>
        <v>37.1</v>
      </c>
      <c r="E103" s="46">
        <f t="shared" si="5"/>
        <v>3.7100000000000004</v>
      </c>
      <c r="F103" s="248">
        <f t="shared" si="6"/>
        <v>201.8593137254903</v>
      </c>
      <c r="H103" s="81"/>
      <c r="I103" s="81"/>
      <c r="J103" s="81"/>
      <c r="K103" s="81"/>
      <c r="L103" s="81"/>
      <c r="M103" s="81"/>
      <c r="N103" s="23"/>
    </row>
    <row r="104" spans="1:14" ht="15" customHeight="1" x14ac:dyDescent="0.3">
      <c r="A104" s="22"/>
      <c r="C104" s="49">
        <v>720</v>
      </c>
      <c r="D104" s="46">
        <f t="shared" si="4"/>
        <v>37.799999999999997</v>
      </c>
      <c r="E104" s="46">
        <f t="shared" si="5"/>
        <v>3.15</v>
      </c>
      <c r="F104" s="248">
        <f t="shared" si="6"/>
        <v>126.32026515151514</v>
      </c>
      <c r="H104" s="47" t="s">
        <v>226</v>
      </c>
      <c r="I104" s="57"/>
      <c r="J104" s="57"/>
      <c r="K104" s="57"/>
      <c r="L104" s="329">
        <f>+CEILING((1+(L102/100))*L101,5)</f>
        <v>120</v>
      </c>
      <c r="M104" s="328" t="s">
        <v>290</v>
      </c>
      <c r="N104" s="23"/>
    </row>
    <row r="105" spans="1:14" ht="15" customHeight="1" x14ac:dyDescent="0.3">
      <c r="A105" s="22"/>
      <c r="C105" s="49">
        <v>1080</v>
      </c>
      <c r="D105" s="46">
        <f t="shared" si="4"/>
        <v>40</v>
      </c>
      <c r="E105" s="46">
        <f t="shared" si="5"/>
        <v>2.2222222222222223</v>
      </c>
      <c r="F105" s="248">
        <f t="shared" si="6"/>
        <v>0</v>
      </c>
      <c r="H105" s="81"/>
      <c r="I105" s="81"/>
      <c r="J105" s="81"/>
      <c r="K105" s="81"/>
      <c r="L105" s="325"/>
      <c r="M105" s="81"/>
      <c r="N105" s="23"/>
    </row>
    <row r="106" spans="1:14" ht="15" customHeight="1" x14ac:dyDescent="0.3">
      <c r="A106" s="22"/>
      <c r="C106" s="49">
        <v>1440</v>
      </c>
      <c r="D106" s="46">
        <f t="shared" si="4"/>
        <v>41.8</v>
      </c>
      <c r="E106" s="46">
        <f t="shared" si="5"/>
        <v>1.7416666666666667</v>
      </c>
      <c r="F106" s="248">
        <f t="shared" si="6"/>
        <v>0</v>
      </c>
      <c r="L106"/>
      <c r="N106" s="23"/>
    </row>
    <row r="107" spans="1:14" ht="15" customHeight="1" x14ac:dyDescent="0.3">
      <c r="A107" s="22"/>
      <c r="C107" s="49">
        <v>2880</v>
      </c>
      <c r="D107" s="46">
        <f t="shared" si="4"/>
        <v>51.6</v>
      </c>
      <c r="E107" s="46">
        <f t="shared" si="5"/>
        <v>1.075</v>
      </c>
      <c r="F107" s="248">
        <f t="shared" si="6"/>
        <v>0</v>
      </c>
      <c r="L107"/>
      <c r="N107" s="23"/>
    </row>
    <row r="108" spans="1:14" ht="14.4" thickBot="1" x14ac:dyDescent="0.35">
      <c r="A108" s="22"/>
      <c r="C108" s="50">
        <v>4320</v>
      </c>
      <c r="D108" s="48">
        <f t="shared" si="4"/>
        <v>59.1</v>
      </c>
      <c r="E108" s="48">
        <f t="shared" si="5"/>
        <v>0.8208333333333333</v>
      </c>
      <c r="F108" s="249">
        <f t="shared" si="6"/>
        <v>0</v>
      </c>
      <c r="N108" s="23"/>
    </row>
    <row r="109" spans="1:14" ht="10.050000000000001" customHeight="1" x14ac:dyDescent="0.3">
      <c r="A109" s="22"/>
      <c r="N109" s="23"/>
    </row>
    <row r="110" spans="1:14" ht="14.4" x14ac:dyDescent="0.3">
      <c r="A110" s="22"/>
      <c r="C110"/>
      <c r="D110"/>
      <c r="E110"/>
      <c r="F110"/>
      <c r="G110"/>
      <c r="H110"/>
      <c r="I110"/>
      <c r="N110" s="23"/>
    </row>
    <row r="111" spans="1:14" ht="14.4" x14ac:dyDescent="0.3">
      <c r="A111" s="22"/>
      <c r="B111" s="24" t="s">
        <v>106</v>
      </c>
      <c r="N111" s="23"/>
    </row>
    <row r="112" spans="1:14" x14ac:dyDescent="0.3">
      <c r="A112" s="22"/>
      <c r="N112" s="23"/>
    </row>
    <row r="113" spans="1:14" x14ac:dyDescent="0.3">
      <c r="A113" s="22"/>
      <c r="C113" s="27"/>
      <c r="N113" s="23"/>
    </row>
    <row r="114" spans="1:14" x14ac:dyDescent="0.3">
      <c r="A114" s="22"/>
      <c r="N114" s="23"/>
    </row>
    <row r="115" spans="1:14" x14ac:dyDescent="0.3">
      <c r="A115" s="22"/>
      <c r="N115" s="23"/>
    </row>
    <row r="116" spans="1:14" ht="15" x14ac:dyDescent="0.35">
      <c r="A116" s="22"/>
      <c r="C116" s="60" t="s">
        <v>133</v>
      </c>
      <c r="D116" s="59"/>
      <c r="E116" s="59"/>
      <c r="F116" s="59"/>
      <c r="G116" s="61">
        <f>INT(((D35*D32)/D33)/3600)</f>
        <v>0</v>
      </c>
      <c r="H116" s="62">
        <f>((((D35*D32)/D33)/3600)-G116)*60</f>
        <v>40</v>
      </c>
      <c r="N116" s="23"/>
    </row>
    <row r="117" spans="1:14" x14ac:dyDescent="0.3">
      <c r="A117" s="22"/>
      <c r="H117" s="58"/>
      <c r="N117" s="23"/>
    </row>
    <row r="118" spans="1:14" x14ac:dyDescent="0.3">
      <c r="A118" s="22"/>
      <c r="N118" s="23"/>
    </row>
    <row r="119" spans="1:14" x14ac:dyDescent="0.3">
      <c r="A119" s="22"/>
      <c r="N119" s="23"/>
    </row>
    <row r="120" spans="1:14" x14ac:dyDescent="0.3">
      <c r="A120" s="22"/>
      <c r="N120" s="23"/>
    </row>
    <row r="121" spans="1:14" ht="12.45" customHeight="1" x14ac:dyDescent="0.3">
      <c r="A121" s="22"/>
      <c r="N121" s="23"/>
    </row>
    <row r="122" spans="1:14" ht="12.45" customHeight="1" x14ac:dyDescent="0.3">
      <c r="A122" s="22"/>
      <c r="C122" s="27" t="s">
        <v>212</v>
      </c>
      <c r="D122" s="55">
        <v>100</v>
      </c>
      <c r="E122" s="17" t="s">
        <v>210</v>
      </c>
      <c r="F122" s="17" t="s">
        <v>211</v>
      </c>
      <c r="N122" s="23"/>
    </row>
    <row r="123" spans="1:14" x14ac:dyDescent="0.3">
      <c r="A123" s="22"/>
      <c r="N123" s="23"/>
    </row>
    <row r="124" spans="1:14" x14ac:dyDescent="0.3">
      <c r="A124" s="22"/>
      <c r="C124" s="60" t="s">
        <v>137</v>
      </c>
      <c r="D124" s="59"/>
      <c r="E124" s="59"/>
      <c r="F124" s="59"/>
      <c r="G124" s="61">
        <f>INT(((L76+L99)*(D122/100))/(((D34/D35)*(L97*(D87+D88*0.5))+(D52/1000)))/3600)</f>
        <v>13</v>
      </c>
      <c r="H124" s="62">
        <f>((((L76+L99)*(D122/100))/(((D34/D35)*(L97*(D87+D88*0.5))+(D52/1000)))/3600)-G124)*60</f>
        <v>48.639421279309296</v>
      </c>
      <c r="N124" s="23"/>
    </row>
    <row r="125" spans="1:14" x14ac:dyDescent="0.3">
      <c r="A125" s="22"/>
      <c r="N125" s="23"/>
    </row>
    <row r="126" spans="1:14" x14ac:dyDescent="0.3">
      <c r="A126" s="22"/>
      <c r="J126" s="87"/>
      <c r="N126" s="23"/>
    </row>
    <row r="127" spans="1:14" x14ac:dyDescent="0.3">
      <c r="A127" s="22"/>
      <c r="N127" s="23"/>
    </row>
    <row r="128" spans="1:14" x14ac:dyDescent="0.3">
      <c r="A128" s="22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ht="10.050000000000001" customHeight="1" x14ac:dyDescent="0.3">
      <c r="A136" s="22"/>
      <c r="N136" s="23"/>
    </row>
    <row r="137" spans="1:14" x14ac:dyDescent="0.3">
      <c r="A137" s="22"/>
      <c r="N137" s="23"/>
    </row>
    <row r="138" spans="1:14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ht="10.050000000000001" customHeight="1" x14ac:dyDescent="0.3">
      <c r="A146" s="22"/>
      <c r="N146" s="23"/>
    </row>
    <row r="147" spans="1:14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3"/>
    </row>
  </sheetData>
  <protectedRanges>
    <protectedRange sqref="I14:J24" name="Oblast1"/>
  </protectedRanges>
  <mergeCells count="33">
    <mergeCell ref="K12:L13"/>
    <mergeCell ref="K17:L17"/>
    <mergeCell ref="K18:L18"/>
    <mergeCell ref="C18:F18"/>
    <mergeCell ref="C15:F15"/>
    <mergeCell ref="K16:L16"/>
    <mergeCell ref="C25:L25"/>
    <mergeCell ref="C20:F20"/>
    <mergeCell ref="C21:F21"/>
    <mergeCell ref="C22:F22"/>
    <mergeCell ref="C23:F23"/>
    <mergeCell ref="C24:F24"/>
    <mergeCell ref="C19:F19"/>
    <mergeCell ref="G12:H12"/>
    <mergeCell ref="C12:F13"/>
    <mergeCell ref="I12:I13"/>
    <mergeCell ref="J12:J13"/>
    <mergeCell ref="C8:D8"/>
    <mergeCell ref="E8:L8"/>
    <mergeCell ref="B2:M2"/>
    <mergeCell ref="B3:M3"/>
    <mergeCell ref="K24:L24"/>
    <mergeCell ref="K23:L23"/>
    <mergeCell ref="K22:L22"/>
    <mergeCell ref="K21:L21"/>
    <mergeCell ref="K20:L20"/>
    <mergeCell ref="C17:F17"/>
    <mergeCell ref="C14:F14"/>
    <mergeCell ref="C16:F16"/>
    <mergeCell ref="K14:L14"/>
    <mergeCell ref="C7:L7"/>
    <mergeCell ref="K19:L19"/>
    <mergeCell ref="K15:L15"/>
  </mergeCells>
  <phoneticPr fontId="29" type="noConversion"/>
  <conditionalFormatting sqref="F92:F108">
    <cfRule type="top10" dxfId="32" priority="1" rank="1"/>
  </conditionalFormatting>
  <conditionalFormatting sqref="G57:G73">
    <cfRule type="top10" dxfId="31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2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Option Button 3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Option Button 4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0000000-0002-0000-0400-000000000000}">
          <x14:formula1>
            <xm:f>data!$I$25:$I$28</xm:f>
          </x14:formula1>
          <xm:sqref>D30</xm:sqref>
        </x14:dataValidation>
        <x14:dataValidation type="list" allowBlank="1" showInputMessage="1" showErrorMessage="1" xr:uid="{00000000-0002-0000-0400-000001000000}">
          <x14:formula1>
            <xm:f>data!$B$25:$B$47</xm:f>
          </x14:formula1>
          <xm:sqref>D38</xm:sqref>
        </x14:dataValidation>
        <x14:dataValidation type="list" allowBlank="1" showInputMessage="1" showErrorMessage="1" xr:uid="{00000000-0002-0000-0400-000002000000}">
          <x14:formula1>
            <xm:f>data!$F$25:$F$31</xm:f>
          </x14:formula1>
          <xm:sqref>D39</xm:sqref>
        </x14:dataValidation>
        <x14:dataValidation type="list" allowBlank="1" showInputMessage="1" showErrorMessage="1" xr:uid="{45E4BFA2-E021-40B9-AA07-0E0DF255E4DB}">
          <x14:formula1>
            <xm:f>data!$A$80:$A$82</xm:f>
          </x14:formula1>
          <xm:sqref>G14:G24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3B31-76CC-47CA-AA70-7BC5DEFF0DBF}">
  <sheetPr>
    <pageSetUpPr fitToPage="1"/>
  </sheetPr>
  <dimension ref="A1:AA161"/>
  <sheetViews>
    <sheetView showGridLines="0" view="pageBreakPreview" topLeftCell="A32" zoomScaleNormal="90" zoomScaleSheetLayoutView="100" workbookViewId="0">
      <selection activeCell="L81" sqref="L81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275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+HDV!H6</f>
        <v>0</v>
      </c>
      <c r="K16" s="418">
        <f t="shared" si="0"/>
        <v>0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+HDV!D8</f>
        <v>661</v>
      </c>
      <c r="K18" s="418">
        <f t="shared" si="0"/>
        <v>462.7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+HDV!F8</f>
        <v>424</v>
      </c>
      <c r="K19" s="418">
        <f t="shared" si="0"/>
        <v>212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96"/>
      <c r="J23" s="299">
        <v>0</v>
      </c>
      <c r="K23" s="409">
        <f t="shared" si="0"/>
        <v>0</v>
      </c>
      <c r="L23" s="410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+HDV!E8</f>
        <v>896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1981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674.7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0.340585562847047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716.80000000000007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0.59430000000000005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4.3819720000000002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0.59430000000000005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11.18285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12.068599999999995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9.4756000000000018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5.9085500000000009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0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0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0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0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131</v>
      </c>
      <c r="I76" s="57"/>
      <c r="J76" s="57"/>
      <c r="K76" s="57"/>
      <c r="L76" s="331">
        <f>MAXA(G57:G73)</f>
        <v>12.068599999999995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x14ac:dyDescent="0.3">
      <c r="A77" s="22"/>
      <c r="H77" s="81"/>
      <c r="I77" s="81"/>
      <c r="J77" s="81"/>
      <c r="K77" s="81"/>
      <c r="L77" s="332"/>
      <c r="M77" s="81"/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customHeight="1" x14ac:dyDescent="0.3">
      <c r="A78" s="22"/>
      <c r="H78" s="47" t="s">
        <v>328</v>
      </c>
      <c r="I78" s="47"/>
      <c r="J78" s="57"/>
      <c r="K78" s="47"/>
      <c r="L78" s="331">
        <f>L76/D32</f>
        <v>201.14333333333326</v>
      </c>
      <c r="M78" s="328" t="s">
        <v>291</v>
      </c>
      <c r="N78" s="23"/>
      <c r="P78" s="148" t="s">
        <v>145</v>
      </c>
      <c r="Q78" s="145"/>
      <c r="S78" s="146">
        <f>L78/S77</f>
        <v>143.67380952380947</v>
      </c>
      <c r="T78" s="145" t="s">
        <v>147</v>
      </c>
      <c r="U78" s="145"/>
      <c r="W78" s="146">
        <f>(D32*S76)+S78</f>
        <v>143.79380952380947</v>
      </c>
      <c r="X78" s="145" t="s">
        <v>152</v>
      </c>
      <c r="Y78" s="145"/>
      <c r="AA78" s="149">
        <f>S78-(D32*S76)</f>
        <v>143.55380952380946</v>
      </c>
    </row>
    <row r="79" spans="1:27" ht="15" customHeight="1" x14ac:dyDescent="0.3">
      <c r="A79" s="22"/>
      <c r="H79" s="81"/>
      <c r="I79" s="81"/>
      <c r="J79" s="81"/>
      <c r="K79" s="81"/>
      <c r="L79" s="332"/>
      <c r="M79" s="81"/>
      <c r="N79" s="23"/>
      <c r="P79" s="150" t="s">
        <v>150</v>
      </c>
      <c r="Q79" s="151"/>
      <c r="R79" s="147"/>
      <c r="S79" s="152">
        <f>S77*S78</f>
        <v>201.14333333333323</v>
      </c>
      <c r="T79" s="151" t="s">
        <v>148</v>
      </c>
      <c r="U79" s="151"/>
      <c r="V79" s="147"/>
      <c r="W79" s="152">
        <f>W77*W78</f>
        <v>218.56659047619041</v>
      </c>
      <c r="X79" s="151" t="s">
        <v>153</v>
      </c>
      <c r="Y79" s="151"/>
      <c r="Z79" s="147"/>
      <c r="AA79" s="153">
        <f>AA77*AA78</f>
        <v>183.7488761904761</v>
      </c>
    </row>
    <row r="80" spans="1:27" ht="15" customHeight="1" x14ac:dyDescent="0.3">
      <c r="A80" s="22"/>
      <c r="C80" s="318" t="s">
        <v>149</v>
      </c>
      <c r="D80" s="319"/>
      <c r="E80" s="318"/>
      <c r="F80" s="318"/>
      <c r="G80" s="320">
        <f>D28/L78</f>
        <v>3.3543244452546293</v>
      </c>
      <c r="H80" s="321" t="s">
        <v>287</v>
      </c>
      <c r="I80" s="321"/>
      <c r="J80" s="322"/>
      <c r="K80" s="321"/>
      <c r="L80" s="333">
        <f>+CEILING(D31,5)</f>
        <v>720</v>
      </c>
      <c r="M80" s="330" t="s">
        <v>291</v>
      </c>
      <c r="N80" s="23"/>
    </row>
    <row r="81" spans="1:14" ht="15" customHeight="1" x14ac:dyDescent="0.3">
      <c r="A81" s="22"/>
      <c r="C81" s="58"/>
      <c r="E81" s="58"/>
      <c r="F81" s="58"/>
      <c r="G81" s="335"/>
      <c r="H81" s="321" t="s">
        <v>320</v>
      </c>
      <c r="I81" s="321"/>
      <c r="J81" s="322"/>
      <c r="K81" s="321"/>
      <c r="L81" s="333">
        <v>0</v>
      </c>
      <c r="M81" s="330" t="s">
        <v>39</v>
      </c>
      <c r="N81" s="23"/>
    </row>
    <row r="82" spans="1:14" ht="10.050000000000001" customHeight="1" x14ac:dyDescent="0.3">
      <c r="A82" s="31"/>
      <c r="B82" s="32"/>
      <c r="C82" s="32"/>
      <c r="D82" s="32"/>
      <c r="E82" s="32"/>
      <c r="F82" s="32"/>
      <c r="G82" s="32"/>
      <c r="H82" s="323"/>
      <c r="I82" s="323"/>
      <c r="J82" s="323"/>
      <c r="K82" s="323"/>
      <c r="L82" s="323"/>
      <c r="M82" s="323"/>
      <c r="N82" s="33"/>
    </row>
    <row r="83" spans="1:14" ht="10.050000000000001" customHeight="1" x14ac:dyDescent="0.3">
      <c r="A83" s="19"/>
      <c r="B83" s="20"/>
      <c r="C83" s="20"/>
      <c r="D83" s="20"/>
      <c r="E83" s="20"/>
      <c r="F83" s="20"/>
      <c r="G83" s="20"/>
      <c r="H83" s="324"/>
      <c r="I83" s="324"/>
      <c r="J83" s="324"/>
      <c r="K83" s="324"/>
      <c r="L83" s="324"/>
      <c r="M83" s="324"/>
      <c r="N83" s="21"/>
    </row>
    <row r="84" spans="1:14" ht="15" customHeight="1" x14ac:dyDescent="0.3">
      <c r="A84" s="22"/>
      <c r="H84" s="81"/>
      <c r="I84" s="81"/>
      <c r="J84" s="81"/>
      <c r="K84" s="81"/>
      <c r="L84" s="81"/>
      <c r="M84" s="81"/>
      <c r="N84" s="23"/>
    </row>
    <row r="85" spans="1:14" ht="15" customHeight="1" x14ac:dyDescent="0.3">
      <c r="A85" s="22"/>
      <c r="B85" s="24" t="s">
        <v>83</v>
      </c>
      <c r="H85" s="81"/>
      <c r="I85" s="81"/>
      <c r="J85" s="81"/>
      <c r="K85" s="81"/>
      <c r="L85" s="325"/>
      <c r="M85" s="81"/>
      <c r="N85" s="23"/>
    </row>
    <row r="86" spans="1:14" ht="15" customHeight="1" x14ac:dyDescent="0.3">
      <c r="A86" s="22"/>
      <c r="H86" s="81"/>
      <c r="I86" s="81"/>
      <c r="J86" s="81"/>
      <c r="K86" s="81"/>
      <c r="L86" s="325"/>
      <c r="M86" s="81"/>
      <c r="N86" s="23"/>
    </row>
    <row r="87" spans="1:14" ht="15" customHeight="1" x14ac:dyDescent="0.35">
      <c r="A87" s="22"/>
      <c r="C87" s="27" t="s">
        <v>88</v>
      </c>
      <c r="D87" s="55">
        <v>1</v>
      </c>
      <c r="E87" s="17" t="s">
        <v>79</v>
      </c>
      <c r="F87" s="17" t="s">
        <v>80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5">
      <c r="A88" s="22"/>
      <c r="C88" s="27" t="s">
        <v>89</v>
      </c>
      <c r="D88" s="55">
        <v>0.22</v>
      </c>
      <c r="E88" s="17" t="s">
        <v>79</v>
      </c>
      <c r="F88" s="17" t="s">
        <v>98</v>
      </c>
      <c r="H88" s="81"/>
      <c r="I88" s="81"/>
      <c r="J88" s="81"/>
      <c r="K88" s="81"/>
      <c r="L88" s="325"/>
      <c r="M88" s="81"/>
      <c r="N88" s="23"/>
    </row>
    <row r="89" spans="1:14" ht="15" customHeight="1" thickBot="1" x14ac:dyDescent="0.35">
      <c r="A89" s="22"/>
      <c r="H89" s="81"/>
      <c r="I89" s="81"/>
      <c r="J89" s="81"/>
      <c r="K89" s="81"/>
      <c r="L89" s="325"/>
      <c r="M89" s="81"/>
      <c r="N89" s="23"/>
    </row>
    <row r="90" spans="1:14" ht="15" customHeight="1" x14ac:dyDescent="0.3">
      <c r="A90" s="22"/>
      <c r="C90" s="51" t="s">
        <v>0</v>
      </c>
      <c r="D90" s="52" t="s">
        <v>65</v>
      </c>
      <c r="E90" s="52" t="s">
        <v>66</v>
      </c>
      <c r="F90" s="266" t="s">
        <v>126</v>
      </c>
      <c r="H90" s="81"/>
      <c r="I90" s="81"/>
      <c r="J90" s="81"/>
      <c r="K90" s="81"/>
      <c r="L90" s="325"/>
      <c r="M90" s="81"/>
      <c r="N90" s="23"/>
    </row>
    <row r="91" spans="1:14" ht="15" customHeight="1" x14ac:dyDescent="0.3">
      <c r="A91" s="22"/>
      <c r="C91" s="42" t="s">
        <v>63</v>
      </c>
      <c r="D91" s="18" t="s">
        <v>64</v>
      </c>
      <c r="E91" s="18" t="s">
        <v>68</v>
      </c>
      <c r="F91" s="267" t="s">
        <v>82</v>
      </c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49">
        <v>5</v>
      </c>
      <c r="D92" s="46">
        <f t="shared" ref="D92:D108" si="4">D57</f>
        <v>11.9</v>
      </c>
      <c r="E92" s="46">
        <f>D92/C92*60</f>
        <v>142.79999999999998</v>
      </c>
      <c r="F92" s="248">
        <f>IF((E92*($D$28+$D$31)/1000-3600*$D$52/1000-($L$76/(C92/60)))/(($D$87*$D$88*$D$37/(C92/60)+3600/$D$36*$D$34*$D$87))&lt;0,0,(E92*($D$28+$D$31)/1000-3600*$D$52/1000-($L$76/(C92/60)))/(($D$87*$D$88*$D$37/(C92/60)+3600/$D$36*$D$34*$D$87)))</f>
        <v>65.184580498866268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9">
        <v>10</v>
      </c>
      <c r="D93" s="46">
        <f t="shared" si="4"/>
        <v>16.399999999999999</v>
      </c>
      <c r="E93" s="46">
        <f t="shared" ref="E93:E108" si="5">D93/C93*60</f>
        <v>98.399999999999991</v>
      </c>
      <c r="F93" s="248">
        <f t="shared" ref="F93:F108" si="6">IF((E93*($D$28+$D$31)/1000-3600*$D$52/1000-($L$76/(C93/60)))/(($D$87*$D$88*$D$37/(C93/60)+3600/$D$36*$D$34*$D$87))&lt;0,0,(E93*($D$28+$D$31)/1000-3600*$D$52/1000-($L$76/(C93/60)))/(($D$87*$D$88*$D$37/(C93/60)+3600/$D$36*$D$34*$D$87)))</f>
        <v>156.793665158371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15</v>
      </c>
      <c r="D94" s="46">
        <f t="shared" si="4"/>
        <v>18.399999999999999</v>
      </c>
      <c r="E94" s="46">
        <f t="shared" si="5"/>
        <v>73.599999999999994</v>
      </c>
      <c r="F94" s="248">
        <f t="shared" si="6"/>
        <v>195.63777276147482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20</v>
      </c>
      <c r="D95" s="46">
        <f t="shared" si="4"/>
        <v>19.7</v>
      </c>
      <c r="E95" s="46">
        <f t="shared" si="5"/>
        <v>59.1</v>
      </c>
      <c r="F95" s="248">
        <f t="shared" si="6"/>
        <v>219.68153153153156</v>
      </c>
      <c r="H95" s="321" t="s">
        <v>289</v>
      </c>
      <c r="I95" s="321"/>
      <c r="J95" s="322"/>
      <c r="K95" s="321"/>
      <c r="L95" s="333">
        <v>2</v>
      </c>
      <c r="M95" s="330" t="s">
        <v>79</v>
      </c>
      <c r="N95" s="23"/>
    </row>
    <row r="96" spans="1:14" ht="15" customHeight="1" x14ac:dyDescent="0.3">
      <c r="A96" s="22"/>
      <c r="C96" s="49">
        <v>30</v>
      </c>
      <c r="D96" s="46">
        <f t="shared" si="4"/>
        <v>21.8</v>
      </c>
      <c r="E96" s="46">
        <f t="shared" si="5"/>
        <v>43.6</v>
      </c>
      <c r="F96" s="248">
        <f t="shared" si="6"/>
        <v>257.04573991031396</v>
      </c>
      <c r="H96" s="321" t="s">
        <v>288</v>
      </c>
      <c r="I96" s="321"/>
      <c r="J96" s="322"/>
      <c r="K96" s="321"/>
      <c r="L96" s="333">
        <f>+L80/L95</f>
        <v>360</v>
      </c>
      <c r="M96" s="330" t="s">
        <v>79</v>
      </c>
      <c r="N96" s="23"/>
    </row>
    <row r="97" spans="1:14" ht="15" customHeight="1" x14ac:dyDescent="0.3">
      <c r="A97" s="22"/>
      <c r="C97" s="49">
        <v>40</v>
      </c>
      <c r="D97" s="46">
        <f t="shared" si="4"/>
        <v>23.2</v>
      </c>
      <c r="E97" s="46">
        <f t="shared" si="5"/>
        <v>34.799999999999997</v>
      </c>
      <c r="F97" s="248">
        <f t="shared" si="6"/>
        <v>279.58154761904768</v>
      </c>
      <c r="H97" s="47" t="s">
        <v>134</v>
      </c>
      <c r="I97" s="57"/>
      <c r="J97" s="57"/>
      <c r="K97" s="57"/>
      <c r="L97" s="329">
        <f>IF(MAXA(F92:F108)&lt;0,0,MAXA(F92:F108))</f>
        <v>336.9158045977012</v>
      </c>
      <c r="M97" s="328" t="s">
        <v>79</v>
      </c>
      <c r="N97" s="23"/>
    </row>
    <row r="98" spans="1:14" ht="15" customHeight="1" x14ac:dyDescent="0.3">
      <c r="A98" s="22"/>
      <c r="C98" s="49">
        <v>60</v>
      </c>
      <c r="D98" s="46">
        <f t="shared" si="4"/>
        <v>25.1</v>
      </c>
      <c r="E98" s="46">
        <f t="shared" si="5"/>
        <v>25.1</v>
      </c>
      <c r="F98" s="248">
        <f t="shared" si="6"/>
        <v>305.5836283185842</v>
      </c>
      <c r="H98" s="81"/>
      <c r="I98" s="81"/>
      <c r="J98" s="81"/>
      <c r="K98" s="81"/>
      <c r="L98" s="81"/>
      <c r="N98" s="23"/>
    </row>
    <row r="99" spans="1:14" ht="15" customHeight="1" x14ac:dyDescent="0.3">
      <c r="A99" s="22"/>
      <c r="C99" s="49">
        <v>120</v>
      </c>
      <c r="D99" s="46">
        <f t="shared" si="4"/>
        <v>28.6</v>
      </c>
      <c r="E99" s="46">
        <f t="shared" si="5"/>
        <v>14.3</v>
      </c>
      <c r="F99" s="248">
        <f t="shared" si="6"/>
        <v>336.9158045977012</v>
      </c>
      <c r="H99" s="47" t="s">
        <v>135</v>
      </c>
      <c r="I99" s="47"/>
      <c r="J99" s="57"/>
      <c r="K99" s="57"/>
      <c r="L99" s="329">
        <f>L101*D37</f>
        <v>22.236443103448277</v>
      </c>
      <c r="M99" s="328" t="s">
        <v>290</v>
      </c>
      <c r="N99" s="23"/>
    </row>
    <row r="100" spans="1:14" ht="15" customHeight="1" x14ac:dyDescent="0.3">
      <c r="A100" s="22"/>
      <c r="C100" s="49">
        <v>240</v>
      </c>
      <c r="D100" s="46">
        <f t="shared" si="4"/>
        <v>32.4</v>
      </c>
      <c r="E100" s="46">
        <f t="shared" si="5"/>
        <v>8.1</v>
      </c>
      <c r="F100" s="248">
        <f t="shared" si="6"/>
        <v>334.12677595628418</v>
      </c>
      <c r="H100" s="81"/>
      <c r="I100" s="81"/>
      <c r="J100" s="81"/>
      <c r="K100" s="81"/>
      <c r="L100" s="327"/>
      <c r="M100" s="81"/>
      <c r="N100" s="23"/>
    </row>
    <row r="101" spans="1:14" ht="15" customHeight="1" x14ac:dyDescent="0.3">
      <c r="A101" s="22"/>
      <c r="C101" s="49">
        <v>360</v>
      </c>
      <c r="D101" s="46">
        <f t="shared" si="4"/>
        <v>34.4</v>
      </c>
      <c r="E101" s="46">
        <f>D101/C101*60</f>
        <v>5.7333333333333325</v>
      </c>
      <c r="F101" s="248">
        <f t="shared" si="6"/>
        <v>298.98593750000003</v>
      </c>
      <c r="H101" s="47" t="s">
        <v>136</v>
      </c>
      <c r="I101" s="57"/>
      <c r="J101" s="57"/>
      <c r="K101" s="57"/>
      <c r="L101" s="329">
        <f>D87*D88*L97</f>
        <v>74.121477011494264</v>
      </c>
      <c r="M101" s="328" t="s">
        <v>290</v>
      </c>
      <c r="N101" s="23"/>
    </row>
    <row r="102" spans="1:14" ht="15" customHeight="1" x14ac:dyDescent="0.3">
      <c r="A102" s="22"/>
      <c r="C102" s="49">
        <v>480</v>
      </c>
      <c r="D102" s="46">
        <f t="shared" si="4"/>
        <v>35.9</v>
      </c>
      <c r="E102" s="46">
        <f t="shared" si="5"/>
        <v>4.4874999999999998</v>
      </c>
      <c r="F102" s="248">
        <f t="shared" si="6"/>
        <v>258.33843283582098</v>
      </c>
      <c r="H102" s="47" t="s">
        <v>315</v>
      </c>
      <c r="I102" s="57"/>
      <c r="J102" s="57"/>
      <c r="K102" s="57"/>
      <c r="L102" s="326">
        <v>10</v>
      </c>
      <c r="M102" s="81"/>
      <c r="N102" s="23"/>
    </row>
    <row r="103" spans="1:14" ht="15" customHeight="1" x14ac:dyDescent="0.3">
      <c r="A103" s="22"/>
      <c r="C103" s="49">
        <v>600</v>
      </c>
      <c r="D103" s="46">
        <f t="shared" si="4"/>
        <v>37.1</v>
      </c>
      <c r="E103" s="46">
        <f t="shared" si="5"/>
        <v>3.7100000000000004</v>
      </c>
      <c r="F103" s="248">
        <f t="shared" si="6"/>
        <v>216.20535714285725</v>
      </c>
      <c r="H103" s="81"/>
      <c r="I103" s="81"/>
      <c r="J103" s="81"/>
      <c r="K103" s="81"/>
      <c r="L103" s="81"/>
      <c r="M103" s="81"/>
      <c r="N103" s="23"/>
    </row>
    <row r="104" spans="1:14" ht="15" customHeight="1" x14ac:dyDescent="0.3">
      <c r="A104" s="22"/>
      <c r="C104" s="49">
        <v>720</v>
      </c>
      <c r="D104" s="46">
        <f t="shared" si="4"/>
        <v>37.799999999999997</v>
      </c>
      <c r="E104" s="46">
        <f t="shared" si="5"/>
        <v>3.15</v>
      </c>
      <c r="F104" s="248">
        <f t="shared" si="6"/>
        <v>169.59292237442924</v>
      </c>
      <c r="H104" s="47" t="s">
        <v>226</v>
      </c>
      <c r="I104" s="57"/>
      <c r="J104" s="57"/>
      <c r="K104" s="57"/>
      <c r="L104" s="329">
        <f>+CEILING((1+(L102/100))*L101,5)</f>
        <v>85</v>
      </c>
      <c r="M104" s="328" t="s">
        <v>290</v>
      </c>
      <c r="N104" s="23"/>
    </row>
    <row r="105" spans="1:14" ht="15" customHeight="1" x14ac:dyDescent="0.3">
      <c r="A105" s="22"/>
      <c r="C105" s="49">
        <v>1080</v>
      </c>
      <c r="D105" s="46">
        <f t="shared" si="4"/>
        <v>40</v>
      </c>
      <c r="E105" s="46">
        <f t="shared" si="5"/>
        <v>2.2222222222222223</v>
      </c>
      <c r="F105" s="248">
        <f t="shared" si="6"/>
        <v>51.633739837398416</v>
      </c>
      <c r="H105" s="81"/>
      <c r="I105" s="81"/>
      <c r="J105" s="81"/>
      <c r="K105" s="81"/>
      <c r="L105" s="325"/>
      <c r="M105" s="81"/>
      <c r="N105" s="23"/>
    </row>
    <row r="106" spans="1:14" ht="15" customHeight="1" x14ac:dyDescent="0.3">
      <c r="A106" s="22"/>
      <c r="C106" s="49">
        <v>1440</v>
      </c>
      <c r="D106" s="46">
        <f t="shared" si="4"/>
        <v>41.8</v>
      </c>
      <c r="E106" s="46">
        <f t="shared" si="5"/>
        <v>1.7416666666666667</v>
      </c>
      <c r="F106" s="248">
        <f t="shared" si="6"/>
        <v>0</v>
      </c>
      <c r="L106"/>
      <c r="N106" s="23"/>
    </row>
    <row r="107" spans="1:14" ht="15" customHeight="1" x14ac:dyDescent="0.3">
      <c r="A107" s="22"/>
      <c r="C107" s="49">
        <v>2880</v>
      </c>
      <c r="D107" s="46">
        <f t="shared" si="4"/>
        <v>51.6</v>
      </c>
      <c r="E107" s="46">
        <f t="shared" si="5"/>
        <v>1.075</v>
      </c>
      <c r="F107" s="248">
        <f t="shared" si="6"/>
        <v>0</v>
      </c>
      <c r="L107"/>
      <c r="N107" s="23"/>
    </row>
    <row r="108" spans="1:14" ht="14.4" thickBot="1" x14ac:dyDescent="0.35">
      <c r="A108" s="22"/>
      <c r="C108" s="50">
        <v>4320</v>
      </c>
      <c r="D108" s="48">
        <f t="shared" si="4"/>
        <v>59.1</v>
      </c>
      <c r="E108" s="48">
        <f t="shared" si="5"/>
        <v>0.8208333333333333</v>
      </c>
      <c r="F108" s="249">
        <f t="shared" si="6"/>
        <v>0</v>
      </c>
      <c r="N108" s="23"/>
    </row>
    <row r="109" spans="1:14" ht="10.050000000000001" customHeight="1" x14ac:dyDescent="0.3">
      <c r="A109" s="22"/>
      <c r="N109" s="23"/>
    </row>
    <row r="110" spans="1:14" ht="14.4" x14ac:dyDescent="0.3">
      <c r="A110" s="22"/>
      <c r="C110"/>
      <c r="D110"/>
      <c r="E110"/>
      <c r="F110"/>
      <c r="G110"/>
      <c r="H110"/>
      <c r="I110"/>
      <c r="N110" s="23"/>
    </row>
    <row r="111" spans="1:14" ht="14.4" x14ac:dyDescent="0.3">
      <c r="A111" s="22"/>
      <c r="B111" s="24" t="s">
        <v>106</v>
      </c>
      <c r="N111" s="23"/>
    </row>
    <row r="112" spans="1:14" x14ac:dyDescent="0.3">
      <c r="A112" s="22"/>
      <c r="N112" s="23"/>
    </row>
    <row r="113" spans="1:14" x14ac:dyDescent="0.3">
      <c r="A113" s="22"/>
      <c r="C113" s="27"/>
      <c r="N113" s="23"/>
    </row>
    <row r="114" spans="1:14" x14ac:dyDescent="0.3">
      <c r="A114" s="22"/>
      <c r="N114" s="23"/>
    </row>
    <row r="115" spans="1:14" x14ac:dyDescent="0.3">
      <c r="A115" s="22"/>
      <c r="N115" s="23"/>
    </row>
    <row r="116" spans="1:14" ht="15" x14ac:dyDescent="0.35">
      <c r="A116" s="22"/>
      <c r="C116" s="60" t="s">
        <v>133</v>
      </c>
      <c r="D116" s="59"/>
      <c r="E116" s="59"/>
      <c r="F116" s="59"/>
      <c r="G116" s="61">
        <f>INT(((D35*D32)/D33)/3600)</f>
        <v>0</v>
      </c>
      <c r="H116" s="62">
        <f>((((D35*D32)/D33)/3600)-G116)*60</f>
        <v>40</v>
      </c>
      <c r="N116" s="23"/>
    </row>
    <row r="117" spans="1:14" x14ac:dyDescent="0.3">
      <c r="A117" s="22"/>
      <c r="H117" s="58"/>
      <c r="N117" s="23"/>
    </row>
    <row r="118" spans="1:14" x14ac:dyDescent="0.3">
      <c r="A118" s="22"/>
      <c r="N118" s="23"/>
    </row>
    <row r="119" spans="1:14" x14ac:dyDescent="0.3">
      <c r="A119" s="22"/>
      <c r="N119" s="23"/>
    </row>
    <row r="120" spans="1:14" x14ac:dyDescent="0.3">
      <c r="A120" s="22"/>
      <c r="N120" s="23"/>
    </row>
    <row r="121" spans="1:14" ht="12.45" customHeight="1" x14ac:dyDescent="0.3">
      <c r="A121" s="22"/>
      <c r="N121" s="23"/>
    </row>
    <row r="122" spans="1:14" ht="12.45" customHeight="1" x14ac:dyDescent="0.3">
      <c r="A122" s="22"/>
      <c r="C122" s="27" t="s">
        <v>212</v>
      </c>
      <c r="D122" s="55">
        <v>100</v>
      </c>
      <c r="E122" s="17" t="s">
        <v>210</v>
      </c>
      <c r="F122" s="17" t="s">
        <v>211</v>
      </c>
      <c r="N122" s="23"/>
    </row>
    <row r="123" spans="1:14" x14ac:dyDescent="0.3">
      <c r="A123" s="22"/>
      <c r="N123" s="23"/>
    </row>
    <row r="124" spans="1:14" x14ac:dyDescent="0.3">
      <c r="A124" s="22"/>
      <c r="C124" s="60" t="s">
        <v>137</v>
      </c>
      <c r="D124" s="59"/>
      <c r="E124" s="59"/>
      <c r="F124" s="59"/>
      <c r="G124" s="61">
        <f>INT(((L76+L99)*(D122/100))/(((D34/D35)*(L97*(D87+D88*0.5))+(D52/1000)))/3600)</f>
        <v>13</v>
      </c>
      <c r="H124" s="62">
        <f>((((L76+L99)*(D122/100))/(((D34/D35)*(L97*(D87+D88*0.5))+(D52/1000)))/3600)-G124)*60</f>
        <v>51.281758088624123</v>
      </c>
      <c r="N124" s="23"/>
    </row>
    <row r="125" spans="1:14" x14ac:dyDescent="0.3">
      <c r="A125" s="22"/>
      <c r="N125" s="23"/>
    </row>
    <row r="126" spans="1:14" x14ac:dyDescent="0.3">
      <c r="A126" s="22"/>
      <c r="J126" s="87"/>
      <c r="N126" s="23"/>
    </row>
    <row r="127" spans="1:14" x14ac:dyDescent="0.3">
      <c r="A127" s="22"/>
      <c r="N127" s="23"/>
    </row>
    <row r="128" spans="1:14" x14ac:dyDescent="0.3">
      <c r="A128" s="22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ht="10.050000000000001" customHeight="1" x14ac:dyDescent="0.3">
      <c r="A136" s="22"/>
      <c r="N136" s="23"/>
    </row>
    <row r="137" spans="1:14" x14ac:dyDescent="0.3">
      <c r="A137" s="22"/>
      <c r="N137" s="23"/>
    </row>
    <row r="138" spans="1:14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ht="10.050000000000001" customHeight="1" x14ac:dyDescent="0.3">
      <c r="A146" s="22"/>
      <c r="N146" s="23"/>
    </row>
    <row r="147" spans="1:14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3"/>
    </row>
  </sheetData>
  <protectedRanges>
    <protectedRange sqref="I14:I24" name="Oblast1"/>
    <protectedRange sqref="J14:J24" name="Oblast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phoneticPr fontId="29" type="noConversion"/>
  <conditionalFormatting sqref="F92:F108">
    <cfRule type="top10" dxfId="30" priority="1" rank="1"/>
  </conditionalFormatting>
  <conditionalFormatting sqref="G57:G73">
    <cfRule type="top10" dxfId="29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2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98413C9C-F2EB-4E6A-93B8-BF7C6D37C007}">
          <x14:formula1>
            <xm:f>data!$A$80:$A$82</xm:f>
          </x14:formula1>
          <xm:sqref>G14:G24</xm:sqref>
        </x14:dataValidation>
        <x14:dataValidation type="list" allowBlank="1" showInputMessage="1" showErrorMessage="1" xr:uid="{FEC58286-6B33-46AF-BE83-84AA06F687AA}">
          <x14:formula1>
            <xm:f>data!$F$25:$F$31</xm:f>
          </x14:formula1>
          <xm:sqref>D39</xm:sqref>
        </x14:dataValidation>
        <x14:dataValidation type="list" allowBlank="1" showInputMessage="1" showErrorMessage="1" xr:uid="{9B874E5D-C005-4C17-8FDB-26901D0BDA00}">
          <x14:formula1>
            <xm:f>data!$B$25:$B$47</xm:f>
          </x14:formula1>
          <xm:sqref>D38</xm:sqref>
        </x14:dataValidation>
        <x14:dataValidation type="list" allowBlank="1" showInputMessage="1" showErrorMessage="1" xr:uid="{022FA544-E4C2-4CFD-9E40-A9497BDEF397}">
          <x14:formula1>
            <xm:f>data!$I$25:$I$28</xm:f>
          </x14:formula1>
          <xm:sqref>D30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8D05D-9DE7-4AE1-AFCD-213C1731ADC8}">
  <sheetPr>
    <pageSetUpPr fitToPage="1"/>
  </sheetPr>
  <dimension ref="A1:AA163"/>
  <sheetViews>
    <sheetView showGridLines="0" view="pageBreakPreview" topLeftCell="A75" zoomScaleNormal="90" zoomScaleSheetLayoutView="100" workbookViewId="0">
      <selection activeCell="H104" sqref="H104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277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+HDV!H6</f>
        <v>0</v>
      </c>
      <c r="K16" s="418">
        <f t="shared" si="0"/>
        <v>0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+HDV!D11</f>
        <v>10759</v>
      </c>
      <c r="K18" s="418">
        <f t="shared" si="0"/>
        <v>7531.2999999999993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+HDV!F11</f>
        <v>5284</v>
      </c>
      <c r="K19" s="418">
        <f t="shared" si="0"/>
        <v>2642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96"/>
      <c r="J23" s="299">
        <v>0</v>
      </c>
      <c r="K23" s="409">
        <f t="shared" si="0"/>
        <v>0</v>
      </c>
      <c r="L23" s="410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+HDV!E11</f>
        <v>1891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17934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10173.299999999999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0.56726329876212778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1512.8000000000002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5.3802000000000003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39.670008000000003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5.3802000000000003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127.71858999999996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168.96003999999994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180.98623999999992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184.83216999999996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186.68097999999998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180.3495199999999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157.16910999999996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61.918459999999932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186.68097999999998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I77" s="350" t="s">
        <v>295</v>
      </c>
      <c r="J77" s="351"/>
      <c r="K77" s="351"/>
      <c r="L77" s="352">
        <v>90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81"/>
      <c r="I78" s="350" t="s">
        <v>296</v>
      </c>
      <c r="J78" s="351"/>
      <c r="K78" s="351"/>
      <c r="L78" s="352">
        <f>+L76-L77</f>
        <v>96.680979999999977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N79" s="23"/>
      <c r="P79" s="148" t="s">
        <v>145</v>
      </c>
      <c r="Q79" s="145"/>
      <c r="S79" s="146">
        <f>L80/S77</f>
        <v>1071.4285714285716</v>
      </c>
      <c r="T79" s="145" t="s">
        <v>147</v>
      </c>
      <c r="U79" s="145"/>
      <c r="W79" s="146">
        <f>(D32*S76)+S79</f>
        <v>1071.5485714285714</v>
      </c>
      <c r="X79" s="145" t="s">
        <v>152</v>
      </c>
      <c r="Y79" s="145"/>
      <c r="AA79" s="149">
        <f>S79-(D32*S76)</f>
        <v>1071.3085714285717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1500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1500</v>
      </c>
      <c r="T80" s="151" t="s">
        <v>148</v>
      </c>
      <c r="U80" s="151"/>
      <c r="V80" s="147"/>
      <c r="W80" s="152">
        <f>W77*W79</f>
        <v>1628.7538285714286</v>
      </c>
      <c r="X80" s="151" t="s">
        <v>153</v>
      </c>
      <c r="Y80" s="151"/>
      <c r="Z80" s="147"/>
      <c r="AA80" s="153">
        <f>AA77*AA79</f>
        <v>1371.2749714285715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6.7821999999999996</v>
      </c>
      <c r="H81" s="338" t="s">
        <v>287</v>
      </c>
      <c r="I81" s="338"/>
      <c r="J81" s="339"/>
      <c r="K81" s="338"/>
      <c r="L81" s="340">
        <f>+CEILING(D31,5)</f>
        <v>1515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325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0.5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11.596407185628582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156.20525091392471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246.20816733067704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386.95586481113315</v>
      </c>
      <c r="H98" s="321" t="s">
        <v>288</v>
      </c>
      <c r="I98" s="321"/>
      <c r="J98" s="322"/>
      <c r="K98" s="321"/>
      <c r="L98" s="333">
        <f>+L81/L97</f>
        <v>757.5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473.04272486772464</v>
      </c>
      <c r="H99" s="47" t="s">
        <v>134</v>
      </c>
      <c r="I99" s="57"/>
      <c r="J99" s="57"/>
      <c r="K99" s="57"/>
      <c r="L99" s="329">
        <f>IF(MAXA(F94:F110)&lt;0,0,MAXA(F94:F110))</f>
        <v>728.20470737913467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574.91047430830042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708.35963541666661</v>
      </c>
      <c r="H101" s="47" t="s">
        <v>135</v>
      </c>
      <c r="I101" s="47"/>
      <c r="J101" s="57"/>
      <c r="K101" s="57"/>
      <c r="L101" s="329">
        <f>L103*D37</f>
        <v>109.2307061068702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728.20470737913467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616.34664179104436</v>
      </c>
      <c r="H103" s="47" t="s">
        <v>136</v>
      </c>
      <c r="I103" s="57"/>
      <c r="J103" s="57"/>
      <c r="K103" s="57"/>
      <c r="L103" s="329">
        <f>D89*D90*L99</f>
        <v>364.10235368956734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473.84580291970752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316.58410714285714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131.87039627039624</v>
      </c>
      <c r="H106" s="47" t="s">
        <v>226</v>
      </c>
      <c r="I106" s="57"/>
      <c r="J106" s="57"/>
      <c r="K106" s="57"/>
      <c r="L106" s="329">
        <f>+CEILING((1+(L104/100))*L103,5)</f>
        <v>405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14</v>
      </c>
      <c r="H126" s="62">
        <f>((((L76+L101)*(D124/100))/(((D34/D35)*(L99*(D89+D90*0.5))+(D52/1000)))/3600)-G126)*60</f>
        <v>39.470223884226847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J24" name="Oblast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phoneticPr fontId="29" type="noConversion"/>
  <conditionalFormatting sqref="F94:F110">
    <cfRule type="top10" dxfId="28" priority="1" rank="1"/>
  </conditionalFormatting>
  <conditionalFormatting sqref="G57:G73">
    <cfRule type="top10" dxfId="27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B70C7FA0-2984-4E18-AE18-3AA633DD1617}">
          <x14:formula1>
            <xm:f>data!$A$80:$A$82</xm:f>
          </x14:formula1>
          <xm:sqref>G14:G24</xm:sqref>
        </x14:dataValidation>
        <x14:dataValidation type="list" allowBlank="1" showInputMessage="1" showErrorMessage="1" xr:uid="{294602CF-FA5B-4A3D-A31F-F958E136F5E6}">
          <x14:formula1>
            <xm:f>data!$F$25:$F$31</xm:f>
          </x14:formula1>
          <xm:sqref>D39</xm:sqref>
        </x14:dataValidation>
        <x14:dataValidation type="list" allowBlank="1" showInputMessage="1" showErrorMessage="1" xr:uid="{25429849-21D6-4F9B-B9F7-867FEA831A30}">
          <x14:formula1>
            <xm:f>data!$B$25:$B$47</xm:f>
          </x14:formula1>
          <xm:sqref>D38</xm:sqref>
        </x14:dataValidation>
        <x14:dataValidation type="list" allowBlank="1" showInputMessage="1" showErrorMessage="1" xr:uid="{CC2D7751-7DEA-4C70-BBFB-58ABCF53A945}">
          <x14:formula1>
            <xm:f>data!$I$25:$I$28</xm:f>
          </x14:formula1>
          <xm:sqref>D30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89470-8C5C-46EF-96C9-83D3E56EEDE5}">
  <sheetPr>
    <pageSetUpPr fitToPage="1"/>
  </sheetPr>
  <dimension ref="A1:AA163"/>
  <sheetViews>
    <sheetView showGridLines="0" view="pageBreakPreview" topLeftCell="A53" zoomScaleNormal="90" zoomScaleSheetLayoutView="100" workbookViewId="0">
      <selection activeCell="J79" sqref="J79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280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+HDV!H6</f>
        <v>0</v>
      </c>
      <c r="K16" s="418">
        <f t="shared" si="0"/>
        <v>0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+HDV!D13</f>
        <v>1650</v>
      </c>
      <c r="K18" s="418">
        <f t="shared" si="0"/>
        <v>1155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+HDV!F13</f>
        <v>1047</v>
      </c>
      <c r="K19" s="418">
        <f t="shared" si="0"/>
        <v>523.5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96"/>
      <c r="J23" s="299">
        <v>0</v>
      </c>
      <c r="K23" s="409">
        <f t="shared" si="0"/>
        <v>0</v>
      </c>
      <c r="L23" s="410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+HDV!E13</f>
        <v>177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2874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1678.5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0.58402922755741127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141.6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0.86219999999999997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6.3572879999999996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0.86219999999999997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20.597189999999998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27.725639999999995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30.303839999999994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31.607970000000002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33.306179999999998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33.730319999999992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32.940510000000003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26.566859999999998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7.9952399999999955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33.730319999999992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I77" s="342" t="s">
        <v>295</v>
      </c>
      <c r="J77" s="345"/>
      <c r="K77" s="345"/>
      <c r="L77" s="343">
        <v>8</v>
      </c>
      <c r="M77" s="344" t="s">
        <v>299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81"/>
      <c r="I78" s="342" t="s">
        <v>296</v>
      </c>
      <c r="J78" s="345"/>
      <c r="K78" s="345"/>
      <c r="L78" s="343">
        <f>+L76-L77</f>
        <v>25.730319999999992</v>
      </c>
      <c r="M78" s="344" t="s">
        <v>299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N79" s="23"/>
      <c r="P79" s="148" t="s">
        <v>145</v>
      </c>
      <c r="Q79" s="145"/>
      <c r="S79" s="146">
        <f>L80/S77</f>
        <v>95.238095238095255</v>
      </c>
      <c r="T79" s="145" t="s">
        <v>147</v>
      </c>
      <c r="U79" s="145"/>
      <c r="W79" s="146">
        <f>(D32*S76)+S79</f>
        <v>95.35809523809526</v>
      </c>
      <c r="X79" s="145" t="s">
        <v>152</v>
      </c>
      <c r="Y79" s="145"/>
      <c r="AA79" s="149">
        <f>S79-(D32*S76)</f>
        <v>95.11809523809525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133.33333333333334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133.33333333333334</v>
      </c>
      <c r="T80" s="151" t="s">
        <v>148</v>
      </c>
      <c r="U80" s="151"/>
      <c r="V80" s="147"/>
      <c r="W80" s="152">
        <f>W77*W79</f>
        <v>144.94430476190479</v>
      </c>
      <c r="X80" s="151" t="s">
        <v>153</v>
      </c>
      <c r="Y80" s="151"/>
      <c r="Z80" s="147"/>
      <c r="AA80" s="153">
        <f>AA77*AA79</f>
        <v>121.7511619047619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12.588749999999999</v>
      </c>
      <c r="H81" s="338" t="s">
        <v>287</v>
      </c>
      <c r="I81" s="338"/>
      <c r="J81" s="339"/>
      <c r="K81" s="338"/>
      <c r="L81" s="340">
        <f>+CEILING(D31,5)</f>
        <v>145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90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0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0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6.0410299003322621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24.300165837479295</v>
      </c>
      <c r="H98" s="321" t="s">
        <v>288</v>
      </c>
      <c r="I98" s="321"/>
      <c r="J98" s="322"/>
      <c r="K98" s="321"/>
      <c r="L98" s="333">
        <f>+L81/L97</f>
        <v>72.5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35.467549668874156</v>
      </c>
      <c r="H99" s="47" t="s">
        <v>134</v>
      </c>
      <c r="I99" s="57"/>
      <c r="J99" s="57"/>
      <c r="K99" s="57"/>
      <c r="L99" s="329">
        <f>IF(MAXA(F94:F110)&lt;0,0,MAXA(F94:F110))</f>
        <v>68.510897435897434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48.681353135313586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65.995098039215733</v>
      </c>
      <c r="H101" s="47" t="s">
        <v>135</v>
      </c>
      <c r="I101" s="47"/>
      <c r="J101" s="57"/>
      <c r="K101" s="57"/>
      <c r="L101" s="329">
        <f>L103*D37</f>
        <v>12.331961538461536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68.510897435897434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53.761006289308142</v>
      </c>
      <c r="H103" s="47" t="s">
        <v>136</v>
      </c>
      <c r="I103" s="57"/>
      <c r="J103" s="57"/>
      <c r="K103" s="57"/>
      <c r="L103" s="329">
        <f>D89*D90*L99</f>
        <v>41.106538461538456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34.876080246913588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13.920151515151575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0</v>
      </c>
      <c r="H106" s="47" t="s">
        <v>226</v>
      </c>
      <c r="I106" s="57"/>
      <c r="J106" s="57"/>
      <c r="K106" s="57"/>
      <c r="L106" s="329">
        <f>+CEILING((1+(L104/100))*L103,5)</f>
        <v>50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14</v>
      </c>
      <c r="H126" s="62">
        <f>((((L76+L101)*(D124/100))/(((D34/D35)*(L99*(D89+D90*0.5))+(D52/1000)))/3600)-G126)*60</f>
        <v>27.986622596666137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26" priority="1" rank="1"/>
  </conditionalFormatting>
  <conditionalFormatting sqref="G57:G73">
    <cfRule type="top10" dxfId="25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7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FC6C20CF-2E48-4CC4-A8BE-D4CB0256F83C}">
          <x14:formula1>
            <xm:f>data!$I$25:$I$28</xm:f>
          </x14:formula1>
          <xm:sqref>D30</xm:sqref>
        </x14:dataValidation>
        <x14:dataValidation type="list" allowBlank="1" showInputMessage="1" showErrorMessage="1" xr:uid="{F586EFF9-3C76-4800-924A-B9030315E1FD}">
          <x14:formula1>
            <xm:f>data!$B$25:$B$47</xm:f>
          </x14:formula1>
          <xm:sqref>D38</xm:sqref>
        </x14:dataValidation>
        <x14:dataValidation type="list" allowBlank="1" showInputMessage="1" showErrorMessage="1" xr:uid="{89F013B9-DA13-496F-BB81-BB76B5464C90}">
          <x14:formula1>
            <xm:f>data!$F$25:$F$31</xm:f>
          </x14:formula1>
          <xm:sqref>D39</xm:sqref>
        </x14:dataValidation>
        <x14:dataValidation type="list" allowBlank="1" showInputMessage="1" showErrorMessage="1" xr:uid="{F347D0A6-496D-486A-910B-5FD62A0A817A}">
          <x14:formula1>
            <xm:f>data!$A$80:$A$82</xm:f>
          </x14:formula1>
          <xm:sqref>G14:G24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14A96-B60D-4D7C-ACA0-E175B26DA4B9}">
  <sheetPr>
    <pageSetUpPr fitToPage="1"/>
  </sheetPr>
  <dimension ref="A1:AA161"/>
  <sheetViews>
    <sheetView showGridLines="0" view="pageBreakPreview" topLeftCell="A27" zoomScaleNormal="90" zoomScaleSheetLayoutView="100" workbookViewId="0">
      <selection activeCell="L78" sqref="L7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281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+HDV!H6</f>
        <v>0</v>
      </c>
      <c r="K16" s="418">
        <f t="shared" si="0"/>
        <v>0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+HDV!D16</f>
        <v>1714</v>
      </c>
      <c r="K18" s="418">
        <f t="shared" si="0"/>
        <v>1199.8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+HDV!F16</f>
        <v>496</v>
      </c>
      <c r="K19" s="418">
        <f t="shared" si="0"/>
        <v>248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96"/>
      <c r="J23" s="299">
        <v>0</v>
      </c>
      <c r="K23" s="409">
        <f t="shared" si="0"/>
        <v>0</v>
      </c>
      <c r="L23" s="410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+HDV!E16</f>
        <v>0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2210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1447.8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0.65511312217194573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+D27*F31</f>
        <v>154.70000000000002</v>
      </c>
      <c r="E31" s="28" t="s">
        <v>39</v>
      </c>
      <c r="F31" s="317">
        <v>7.0000000000000007E-2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0.2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0.66300000000000003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4.8885200000000006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0.66300000000000003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17.909499999999994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23.960500000000003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26.005249999999997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26.928250000000002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27.972999999999999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27.895999999999997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26.299749999999996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17.985499999999995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131</v>
      </c>
      <c r="I76" s="57"/>
      <c r="J76" s="57"/>
      <c r="K76" s="57"/>
      <c r="L76" s="331">
        <f>MAXA(G57:G73)</f>
        <v>27.972999999999999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x14ac:dyDescent="0.3">
      <c r="A77" s="22"/>
      <c r="H77" s="81"/>
      <c r="I77" s="81"/>
      <c r="J77" s="81"/>
      <c r="K77" s="81"/>
      <c r="L77" s="332"/>
      <c r="M77" s="81"/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1.7999999999999998</v>
      </c>
      <c r="X77" s="145" t="s">
        <v>151</v>
      </c>
      <c r="Y77" s="145"/>
      <c r="AA77" s="149">
        <f>S77-(D32*S76)</f>
        <v>0.99999999999999989</v>
      </c>
    </row>
    <row r="78" spans="1:27" ht="15" customHeight="1" x14ac:dyDescent="0.3">
      <c r="A78" s="22"/>
      <c r="H78" s="47" t="s">
        <v>327</v>
      </c>
      <c r="I78" s="47"/>
      <c r="J78" s="57"/>
      <c r="K78" s="47"/>
      <c r="L78" s="331">
        <f>L76/D32</f>
        <v>139.86499999999998</v>
      </c>
      <c r="M78" s="328" t="s">
        <v>291</v>
      </c>
      <c r="N78" s="23"/>
      <c r="P78" s="148" t="s">
        <v>145</v>
      </c>
      <c r="Q78" s="145"/>
      <c r="S78" s="146">
        <f>L78/S77</f>
        <v>99.903571428571425</v>
      </c>
      <c r="T78" s="145" t="s">
        <v>147</v>
      </c>
      <c r="U78" s="145"/>
      <c r="W78" s="146">
        <f>(D32*S76)+S78</f>
        <v>100.30357142857143</v>
      </c>
      <c r="X78" s="145" t="s">
        <v>152</v>
      </c>
      <c r="Y78" s="145"/>
      <c r="AA78" s="149">
        <f>S78-(D32*S76)</f>
        <v>99.503571428571419</v>
      </c>
    </row>
    <row r="79" spans="1:27" ht="15" customHeight="1" x14ac:dyDescent="0.3">
      <c r="A79" s="22"/>
      <c r="H79" s="81"/>
      <c r="I79" s="81"/>
      <c r="J79" s="81"/>
      <c r="K79" s="81"/>
      <c r="L79" s="332"/>
      <c r="M79" s="81"/>
      <c r="N79" s="23"/>
      <c r="P79" s="150" t="s">
        <v>150</v>
      </c>
      <c r="Q79" s="151"/>
      <c r="R79" s="147"/>
      <c r="S79" s="152">
        <f>S77*S78</f>
        <v>139.86499999999998</v>
      </c>
      <c r="T79" s="151" t="s">
        <v>148</v>
      </c>
      <c r="U79" s="151"/>
      <c r="V79" s="147"/>
      <c r="W79" s="152">
        <f>W77*W78</f>
        <v>180.54642857142855</v>
      </c>
      <c r="X79" s="151" t="s">
        <v>153</v>
      </c>
      <c r="Y79" s="151"/>
      <c r="Z79" s="147"/>
      <c r="AA79" s="153">
        <f>AA77*AA78</f>
        <v>99.503571428571405</v>
      </c>
    </row>
    <row r="80" spans="1:27" ht="15" customHeight="1" x14ac:dyDescent="0.3">
      <c r="A80" s="22"/>
      <c r="C80" s="318" t="s">
        <v>149</v>
      </c>
      <c r="D80" s="319"/>
      <c r="E80" s="318"/>
      <c r="F80" s="318"/>
      <c r="G80" s="320">
        <f>D28/L78</f>
        <v>10.351410288492476</v>
      </c>
      <c r="H80" s="321" t="s">
        <v>329</v>
      </c>
      <c r="I80" s="321"/>
      <c r="J80" s="322"/>
      <c r="K80" s="321"/>
      <c r="L80" s="333">
        <f>+CEILING(D31,5)</f>
        <v>155</v>
      </c>
      <c r="M80" s="330" t="s">
        <v>291</v>
      </c>
      <c r="N80" s="23"/>
    </row>
    <row r="81" spans="1:14" ht="15" customHeight="1" x14ac:dyDescent="0.3">
      <c r="A81" s="22"/>
      <c r="C81" s="58"/>
      <c r="E81" s="58"/>
      <c r="F81" s="58"/>
      <c r="G81" s="335"/>
      <c r="H81" s="321" t="s">
        <v>330</v>
      </c>
      <c r="I81" s="321"/>
      <c r="J81" s="322"/>
      <c r="K81" s="321"/>
      <c r="L81" s="333">
        <v>0</v>
      </c>
      <c r="M81" s="330" t="s">
        <v>39</v>
      </c>
      <c r="N81" s="23"/>
    </row>
    <row r="82" spans="1:14" ht="10.050000000000001" customHeight="1" x14ac:dyDescent="0.3">
      <c r="A82" s="31"/>
      <c r="B82" s="32"/>
      <c r="C82" s="32"/>
      <c r="D82" s="32"/>
      <c r="E82" s="32"/>
      <c r="F82" s="32"/>
      <c r="G82" s="32"/>
      <c r="H82" s="323"/>
      <c r="I82" s="323"/>
      <c r="J82" s="323"/>
      <c r="K82" s="323"/>
      <c r="L82" s="323"/>
      <c r="M82" s="323"/>
      <c r="N82" s="33"/>
    </row>
    <row r="83" spans="1:14" ht="10.050000000000001" customHeight="1" x14ac:dyDescent="0.3">
      <c r="A83" s="19"/>
      <c r="B83" s="20"/>
      <c r="C83" s="20"/>
      <c r="D83" s="20"/>
      <c r="E83" s="20"/>
      <c r="F83" s="20"/>
      <c r="G83" s="20"/>
      <c r="H83" s="324"/>
      <c r="I83" s="324"/>
      <c r="J83" s="324"/>
      <c r="K83" s="324"/>
      <c r="L83" s="324"/>
      <c r="M83" s="324"/>
      <c r="N83" s="21"/>
    </row>
    <row r="84" spans="1:14" ht="15" customHeight="1" x14ac:dyDescent="0.3">
      <c r="A84" s="22"/>
      <c r="H84" s="81"/>
      <c r="I84" s="81"/>
      <c r="J84" s="81"/>
      <c r="K84" s="81"/>
      <c r="L84" s="81"/>
      <c r="M84" s="81"/>
      <c r="N84" s="23"/>
    </row>
    <row r="85" spans="1:14" ht="15" customHeight="1" x14ac:dyDescent="0.3">
      <c r="A85" s="22"/>
      <c r="B85" s="24" t="s">
        <v>83</v>
      </c>
      <c r="H85" s="81"/>
      <c r="I85" s="81"/>
      <c r="J85" s="81"/>
      <c r="K85" s="81"/>
      <c r="L85" s="325"/>
      <c r="M85" s="81"/>
      <c r="N85" s="23"/>
    </row>
    <row r="86" spans="1:14" ht="15" customHeight="1" x14ac:dyDescent="0.3">
      <c r="A86" s="22"/>
      <c r="H86" s="81"/>
      <c r="I86" s="81"/>
      <c r="J86" s="81"/>
      <c r="K86" s="81"/>
      <c r="L86" s="325"/>
      <c r="M86" s="81"/>
      <c r="N86" s="23"/>
    </row>
    <row r="87" spans="1:14" ht="15" customHeight="1" x14ac:dyDescent="0.35">
      <c r="A87" s="22"/>
      <c r="C87" s="27" t="s">
        <v>88</v>
      </c>
      <c r="D87" s="55">
        <v>1</v>
      </c>
      <c r="E87" s="17" t="s">
        <v>79</v>
      </c>
      <c r="F87" s="17" t="s">
        <v>80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5">
      <c r="A88" s="22"/>
      <c r="C88" s="27" t="s">
        <v>89</v>
      </c>
      <c r="D88" s="55">
        <v>0.5</v>
      </c>
      <c r="E88" s="17" t="s">
        <v>79</v>
      </c>
      <c r="F88" s="17" t="s">
        <v>98</v>
      </c>
      <c r="H88" s="81"/>
      <c r="I88" s="81"/>
      <c r="J88" s="81"/>
      <c r="K88" s="81"/>
      <c r="L88" s="325"/>
      <c r="M88" s="81"/>
      <c r="N88" s="23"/>
    </row>
    <row r="89" spans="1:14" ht="15" customHeight="1" thickBot="1" x14ac:dyDescent="0.35">
      <c r="A89" s="22"/>
      <c r="H89" s="81"/>
      <c r="I89" s="81"/>
      <c r="J89" s="81"/>
      <c r="K89" s="81"/>
      <c r="L89" s="325"/>
      <c r="M89" s="81"/>
      <c r="N89" s="23"/>
    </row>
    <row r="90" spans="1:14" ht="15" customHeight="1" x14ac:dyDescent="0.3">
      <c r="A90" s="22"/>
      <c r="C90" s="51" t="s">
        <v>0</v>
      </c>
      <c r="D90" s="52" t="s">
        <v>65</v>
      </c>
      <c r="E90" s="52" t="s">
        <v>66</v>
      </c>
      <c r="F90" s="266" t="s">
        <v>126</v>
      </c>
      <c r="H90" s="81"/>
      <c r="I90" s="81"/>
      <c r="J90" s="81"/>
      <c r="K90" s="81"/>
      <c r="L90" s="325"/>
      <c r="M90" s="81"/>
      <c r="N90" s="23"/>
    </row>
    <row r="91" spans="1:14" ht="15" customHeight="1" x14ac:dyDescent="0.3">
      <c r="A91" s="22"/>
      <c r="C91" s="42" t="s">
        <v>63</v>
      </c>
      <c r="D91" s="18" t="s">
        <v>64</v>
      </c>
      <c r="E91" s="18" t="s">
        <v>68</v>
      </c>
      <c r="F91" s="267" t="s">
        <v>82</v>
      </c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49">
        <v>5</v>
      </c>
      <c r="D92" s="46">
        <f t="shared" ref="D92:D108" si="4">D57</f>
        <v>11.9</v>
      </c>
      <c r="E92" s="46">
        <f>D92/C92*60</f>
        <v>142.79999999999998</v>
      </c>
      <c r="F92" s="248">
        <f t="shared" ref="F92:F108" si="5">IF((E92*($D$28+$D$31)/1000-3600*$D$52/1000-($L$76/(C92/60)))/(($D$87*$D$88*$D$37/(C92/60)+3600/$D$36*$D$34*$D$87))&lt;0,0,(E92*($D$28+$D$31)/1000-3600*$D$52/1000-($L$76/(C92/60)))/(($D$87*$D$88*$D$37/(C92/60)+3600/$D$36*$D$34*$D$87)))</f>
        <v>0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9">
        <v>10</v>
      </c>
      <c r="D93" s="46">
        <f t="shared" si="4"/>
        <v>16.399999999999999</v>
      </c>
      <c r="E93" s="46">
        <f t="shared" ref="E93:E108" si="6">D93/C93*60</f>
        <v>98.399999999999991</v>
      </c>
      <c r="F93" s="248">
        <f t="shared" si="5"/>
        <v>0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15</v>
      </c>
      <c r="D94" s="46">
        <f t="shared" si="4"/>
        <v>18.399999999999999</v>
      </c>
      <c r="E94" s="46">
        <f t="shared" si="6"/>
        <v>73.599999999999994</v>
      </c>
      <c r="F94" s="248">
        <f t="shared" si="5"/>
        <v>6.0903954802259861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20</v>
      </c>
      <c r="D95" s="46">
        <f t="shared" si="4"/>
        <v>19.7</v>
      </c>
      <c r="E95" s="46">
        <f t="shared" si="6"/>
        <v>59.1</v>
      </c>
      <c r="F95" s="248">
        <f t="shared" si="5"/>
        <v>18.596613545816762</v>
      </c>
      <c r="H95" s="80"/>
      <c r="I95" s="80"/>
      <c r="J95" s="81"/>
      <c r="K95" s="80"/>
      <c r="L95" s="336"/>
      <c r="M95" s="337"/>
      <c r="N95" s="23"/>
    </row>
    <row r="96" spans="1:14" ht="15" customHeight="1" x14ac:dyDescent="0.3">
      <c r="A96" s="22"/>
      <c r="C96" s="49">
        <v>30</v>
      </c>
      <c r="D96" s="46">
        <f t="shared" si="4"/>
        <v>21.8</v>
      </c>
      <c r="E96" s="46">
        <f t="shared" si="6"/>
        <v>43.6</v>
      </c>
      <c r="F96" s="248">
        <f t="shared" si="5"/>
        <v>38.224652087475171</v>
      </c>
      <c r="H96" s="80"/>
      <c r="I96" s="80"/>
      <c r="J96" s="81"/>
      <c r="K96" s="80"/>
      <c r="L96" s="336"/>
      <c r="M96" s="337"/>
      <c r="N96" s="23"/>
    </row>
    <row r="97" spans="1:14" ht="15" customHeight="1" x14ac:dyDescent="0.3">
      <c r="A97" s="22"/>
      <c r="C97" s="49">
        <v>40</v>
      </c>
      <c r="D97" s="46">
        <f t="shared" si="4"/>
        <v>23.2</v>
      </c>
      <c r="E97" s="46">
        <f t="shared" si="6"/>
        <v>34.799999999999997</v>
      </c>
      <c r="F97" s="248">
        <f t="shared" si="5"/>
        <v>50.355820105820094</v>
      </c>
      <c r="H97" s="47" t="s">
        <v>134</v>
      </c>
      <c r="I97" s="57"/>
      <c r="J97" s="57"/>
      <c r="K97" s="57"/>
      <c r="L97" s="329">
        <f>IF(MAXA(F92:F108)&lt;0,0,MAXA(F92:F108))</f>
        <v>91.608142493638695</v>
      </c>
      <c r="M97" s="328" t="s">
        <v>79</v>
      </c>
      <c r="N97" s="23"/>
    </row>
    <row r="98" spans="1:14" ht="15" customHeight="1" x14ac:dyDescent="0.3">
      <c r="A98" s="22"/>
      <c r="C98" s="49">
        <v>60</v>
      </c>
      <c r="D98" s="46">
        <f t="shared" si="4"/>
        <v>25.1</v>
      </c>
      <c r="E98" s="46">
        <f t="shared" si="6"/>
        <v>25.1</v>
      </c>
      <c r="F98" s="248">
        <f t="shared" si="5"/>
        <v>64.973320158102752</v>
      </c>
      <c r="H98" s="81"/>
      <c r="I98" s="81"/>
      <c r="J98" s="81"/>
      <c r="K98" s="81"/>
      <c r="L98" s="81"/>
      <c r="N98" s="23"/>
    </row>
    <row r="99" spans="1:14" ht="15" customHeight="1" x14ac:dyDescent="0.3">
      <c r="A99" s="22"/>
      <c r="C99" s="49">
        <v>120</v>
      </c>
      <c r="D99" s="46">
        <f t="shared" si="4"/>
        <v>28.6</v>
      </c>
      <c r="E99" s="46">
        <f t="shared" si="6"/>
        <v>14.3</v>
      </c>
      <c r="F99" s="248">
        <f t="shared" si="5"/>
        <v>85.188151041666657</v>
      </c>
      <c r="H99" s="47" t="s">
        <v>135</v>
      </c>
      <c r="I99" s="47"/>
      <c r="J99" s="57"/>
      <c r="K99" s="57"/>
      <c r="L99" s="329">
        <f>L101*D37</f>
        <v>13.741221374045804</v>
      </c>
      <c r="M99" s="328" t="s">
        <v>290</v>
      </c>
      <c r="N99" s="23"/>
    </row>
    <row r="100" spans="1:14" ht="15" customHeight="1" x14ac:dyDescent="0.3">
      <c r="A100" s="22"/>
      <c r="C100" s="49">
        <v>240</v>
      </c>
      <c r="D100" s="46">
        <f t="shared" si="4"/>
        <v>32.4</v>
      </c>
      <c r="E100" s="46">
        <f t="shared" si="6"/>
        <v>8.1</v>
      </c>
      <c r="F100" s="248">
        <f t="shared" si="5"/>
        <v>91.608142493638695</v>
      </c>
      <c r="H100" s="81"/>
      <c r="I100" s="81"/>
      <c r="J100" s="81"/>
      <c r="K100" s="81"/>
      <c r="L100" s="327"/>
      <c r="M100" s="81"/>
      <c r="N100" s="23"/>
    </row>
    <row r="101" spans="1:14" ht="15" customHeight="1" x14ac:dyDescent="0.3">
      <c r="A101" s="22"/>
      <c r="C101" s="49">
        <v>360</v>
      </c>
      <c r="D101" s="46">
        <f t="shared" si="4"/>
        <v>34.4</v>
      </c>
      <c r="E101" s="46">
        <f>D101/C101*60</f>
        <v>5.7333333333333325</v>
      </c>
      <c r="F101" s="248">
        <f t="shared" si="5"/>
        <v>79.802238805970163</v>
      </c>
      <c r="H101" s="47" t="s">
        <v>136</v>
      </c>
      <c r="I101" s="57"/>
      <c r="J101" s="57"/>
      <c r="K101" s="57"/>
      <c r="L101" s="329">
        <f>D87*D88*L97</f>
        <v>45.804071246819348</v>
      </c>
      <c r="M101" s="328" t="s">
        <v>290</v>
      </c>
      <c r="N101" s="23"/>
    </row>
    <row r="102" spans="1:14" ht="15" customHeight="1" x14ac:dyDescent="0.3">
      <c r="A102" s="22"/>
      <c r="C102" s="49">
        <v>480</v>
      </c>
      <c r="D102" s="46">
        <f t="shared" si="4"/>
        <v>35.9</v>
      </c>
      <c r="E102" s="46">
        <f t="shared" si="6"/>
        <v>4.4874999999999998</v>
      </c>
      <c r="F102" s="248">
        <f t="shared" si="5"/>
        <v>63.639598540145997</v>
      </c>
      <c r="H102" s="47" t="s">
        <v>315</v>
      </c>
      <c r="I102" s="57"/>
      <c r="J102" s="57"/>
      <c r="K102" s="57"/>
      <c r="L102" s="326">
        <v>10</v>
      </c>
      <c r="M102" s="81"/>
      <c r="N102" s="23"/>
    </row>
    <row r="103" spans="1:14" ht="15" customHeight="1" x14ac:dyDescent="0.3">
      <c r="A103" s="22"/>
      <c r="C103" s="49">
        <v>600</v>
      </c>
      <c r="D103" s="46">
        <f t="shared" si="4"/>
        <v>37.1</v>
      </c>
      <c r="E103" s="46">
        <f t="shared" si="6"/>
        <v>3.7100000000000004</v>
      </c>
      <c r="F103" s="248">
        <f t="shared" si="5"/>
        <v>45.308035714285751</v>
      </c>
      <c r="H103" s="81"/>
      <c r="I103" s="81"/>
      <c r="J103" s="81"/>
      <c r="K103" s="81"/>
      <c r="L103" s="81"/>
      <c r="M103" s="81"/>
      <c r="N103" s="23"/>
    </row>
    <row r="104" spans="1:14" ht="15" customHeight="1" x14ac:dyDescent="0.3">
      <c r="A104" s="22"/>
      <c r="C104" s="49">
        <v>720</v>
      </c>
      <c r="D104" s="46">
        <f t="shared" si="4"/>
        <v>37.799999999999997</v>
      </c>
      <c r="E104" s="46">
        <f t="shared" si="6"/>
        <v>3.15</v>
      </c>
      <c r="F104" s="248">
        <f t="shared" si="5"/>
        <v>23.076340326340347</v>
      </c>
      <c r="H104" s="47" t="s">
        <v>226</v>
      </c>
      <c r="I104" s="57"/>
      <c r="J104" s="57"/>
      <c r="K104" s="57"/>
      <c r="L104" s="329">
        <f>+CEILING((1+(L102/100))*L101,5)</f>
        <v>55</v>
      </c>
      <c r="M104" s="328" t="s">
        <v>290</v>
      </c>
      <c r="N104" s="23"/>
    </row>
    <row r="105" spans="1:14" ht="15" customHeight="1" x14ac:dyDescent="0.3">
      <c r="A105" s="22"/>
      <c r="C105" s="49">
        <v>1080</v>
      </c>
      <c r="D105" s="46">
        <f t="shared" si="4"/>
        <v>40</v>
      </c>
      <c r="E105" s="46">
        <f t="shared" si="6"/>
        <v>2.2222222222222223</v>
      </c>
      <c r="F105" s="248">
        <f t="shared" si="5"/>
        <v>0</v>
      </c>
      <c r="H105" s="81"/>
      <c r="I105" s="81"/>
      <c r="J105" s="81"/>
      <c r="K105" s="81"/>
      <c r="L105" s="325"/>
      <c r="M105" s="81"/>
      <c r="N105" s="23"/>
    </row>
    <row r="106" spans="1:14" ht="15" customHeight="1" x14ac:dyDescent="0.3">
      <c r="A106" s="22"/>
      <c r="C106" s="49">
        <v>1440</v>
      </c>
      <c r="D106" s="46">
        <f t="shared" si="4"/>
        <v>41.8</v>
      </c>
      <c r="E106" s="46">
        <f t="shared" si="6"/>
        <v>1.7416666666666667</v>
      </c>
      <c r="F106" s="248">
        <f t="shared" si="5"/>
        <v>0</v>
      </c>
      <c r="L106"/>
      <c r="N106" s="23"/>
    </row>
    <row r="107" spans="1:14" ht="15" customHeight="1" x14ac:dyDescent="0.3">
      <c r="A107" s="22"/>
      <c r="C107" s="49">
        <v>2880</v>
      </c>
      <c r="D107" s="46">
        <f t="shared" si="4"/>
        <v>51.6</v>
      </c>
      <c r="E107" s="46">
        <f t="shared" si="6"/>
        <v>1.075</v>
      </c>
      <c r="F107" s="248">
        <f t="shared" si="5"/>
        <v>0</v>
      </c>
      <c r="L107"/>
      <c r="N107" s="23"/>
    </row>
    <row r="108" spans="1:14" ht="14.4" thickBot="1" x14ac:dyDescent="0.35">
      <c r="A108" s="22"/>
      <c r="C108" s="50">
        <v>4320</v>
      </c>
      <c r="D108" s="48">
        <f t="shared" si="4"/>
        <v>59.1</v>
      </c>
      <c r="E108" s="48">
        <f t="shared" si="6"/>
        <v>0.8208333333333333</v>
      </c>
      <c r="F108" s="249">
        <f t="shared" si="5"/>
        <v>0</v>
      </c>
      <c r="N108" s="23"/>
    </row>
    <row r="109" spans="1:14" ht="10.050000000000001" customHeight="1" x14ac:dyDescent="0.3">
      <c r="A109" s="22"/>
      <c r="N109" s="23"/>
    </row>
    <row r="110" spans="1:14" ht="14.4" x14ac:dyDescent="0.3">
      <c r="A110" s="22"/>
      <c r="C110"/>
      <c r="D110"/>
      <c r="E110"/>
      <c r="F110"/>
      <c r="G110"/>
      <c r="H110"/>
      <c r="I110"/>
      <c r="N110" s="23"/>
    </row>
    <row r="111" spans="1:14" ht="14.4" x14ac:dyDescent="0.3">
      <c r="A111" s="22"/>
      <c r="B111" s="24" t="s">
        <v>106</v>
      </c>
      <c r="N111" s="23"/>
    </row>
    <row r="112" spans="1:14" x14ac:dyDescent="0.3">
      <c r="A112" s="22"/>
      <c r="N112" s="23"/>
    </row>
    <row r="113" spans="1:14" x14ac:dyDescent="0.3">
      <c r="A113" s="22"/>
      <c r="C113" s="27"/>
      <c r="N113" s="23"/>
    </row>
    <row r="114" spans="1:14" x14ac:dyDescent="0.3">
      <c r="A114" s="22"/>
      <c r="N114" s="23"/>
    </row>
    <row r="115" spans="1:14" x14ac:dyDescent="0.3">
      <c r="A115" s="22"/>
      <c r="N115" s="23"/>
    </row>
    <row r="116" spans="1:14" ht="15" x14ac:dyDescent="0.35">
      <c r="A116" s="22"/>
      <c r="C116" s="60" t="s">
        <v>133</v>
      </c>
      <c r="D116" s="59"/>
      <c r="E116" s="59"/>
      <c r="F116" s="59"/>
      <c r="G116" s="61">
        <f>INT(((D35*D32)/D33)/3600)</f>
        <v>2</v>
      </c>
      <c r="H116" s="62">
        <f>((((D35*D32)/D33)/3600)-G116)*60</f>
        <v>13.333333333333339</v>
      </c>
      <c r="N116" s="23"/>
    </row>
    <row r="117" spans="1:14" x14ac:dyDescent="0.3">
      <c r="A117" s="22"/>
      <c r="H117" s="58"/>
      <c r="N117" s="23"/>
    </row>
    <row r="118" spans="1:14" x14ac:dyDescent="0.3">
      <c r="A118" s="22"/>
      <c r="N118" s="23"/>
    </row>
    <row r="119" spans="1:14" x14ac:dyDescent="0.3">
      <c r="A119" s="22"/>
      <c r="N119" s="23"/>
    </row>
    <row r="120" spans="1:14" x14ac:dyDescent="0.3">
      <c r="A120" s="22"/>
      <c r="N120" s="23"/>
    </row>
    <row r="121" spans="1:14" ht="12.45" customHeight="1" x14ac:dyDescent="0.3">
      <c r="A121" s="22"/>
      <c r="N121" s="23"/>
    </row>
    <row r="122" spans="1:14" ht="12.45" customHeight="1" x14ac:dyDescent="0.3">
      <c r="A122" s="22"/>
      <c r="C122" s="27" t="s">
        <v>212</v>
      </c>
      <c r="D122" s="55">
        <v>100</v>
      </c>
      <c r="E122" s="17" t="s">
        <v>210</v>
      </c>
      <c r="F122" s="17" t="s">
        <v>211</v>
      </c>
      <c r="N122" s="23"/>
    </row>
    <row r="123" spans="1:14" x14ac:dyDescent="0.3">
      <c r="A123" s="22"/>
      <c r="N123" s="23"/>
    </row>
    <row r="124" spans="1:14" x14ac:dyDescent="0.3">
      <c r="A124" s="22"/>
      <c r="C124" s="60" t="s">
        <v>137</v>
      </c>
      <c r="D124" s="59"/>
      <c r="E124" s="59"/>
      <c r="F124" s="59"/>
      <c r="G124" s="61">
        <f>INT(((L76+L99)*(D122/100))/(((D34/D35)*(L97*(D87+D88*0.5))+(D52/1000)))/3600)</f>
        <v>16</v>
      </c>
      <c r="H124" s="62">
        <f>((((L76+L99)*(D122/100))/(((D34/D35)*(L97*(D87+D88*0.5))+(D52/1000)))/3600)-G124)*60</f>
        <v>45.218818134199523</v>
      </c>
      <c r="N124" s="23"/>
    </row>
    <row r="125" spans="1:14" x14ac:dyDescent="0.3">
      <c r="A125" s="22"/>
      <c r="N125" s="23"/>
    </row>
    <row r="126" spans="1:14" x14ac:dyDescent="0.3">
      <c r="A126" s="22"/>
      <c r="J126" s="87"/>
      <c r="N126" s="23"/>
    </row>
    <row r="127" spans="1:14" x14ac:dyDescent="0.3">
      <c r="A127" s="22"/>
      <c r="N127" s="23"/>
    </row>
    <row r="128" spans="1:14" x14ac:dyDescent="0.3">
      <c r="A128" s="22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ht="10.050000000000001" customHeight="1" x14ac:dyDescent="0.3">
      <c r="A136" s="22"/>
      <c r="N136" s="23"/>
    </row>
    <row r="137" spans="1:14" x14ac:dyDescent="0.3">
      <c r="A137" s="22"/>
      <c r="N137" s="23"/>
    </row>
    <row r="138" spans="1:14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ht="10.050000000000001" customHeight="1" x14ac:dyDescent="0.3">
      <c r="A146" s="22"/>
      <c r="N146" s="23"/>
    </row>
    <row r="147" spans="1:14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31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3"/>
    </row>
  </sheetData>
  <protectedRanges>
    <protectedRange sqref="I14:I24" name="Oblast1"/>
    <protectedRange sqref="J14:J24" name="Oblast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2:F108">
    <cfRule type="top10" dxfId="24" priority="1" rank="1"/>
  </conditionalFormatting>
  <conditionalFormatting sqref="G57:G73">
    <cfRule type="top10" dxfId="23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2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DDB1D3D8-11AB-4B20-A07F-1324DDCD090A}">
          <x14:formula1>
            <xm:f>data!$A$80:$A$82</xm:f>
          </x14:formula1>
          <xm:sqref>G14:G24</xm:sqref>
        </x14:dataValidation>
        <x14:dataValidation type="list" allowBlank="1" showInputMessage="1" showErrorMessage="1" xr:uid="{0637549F-D97A-4CB0-81E6-2A315DA31851}">
          <x14:formula1>
            <xm:f>data!$F$25:$F$31</xm:f>
          </x14:formula1>
          <xm:sqref>D39</xm:sqref>
        </x14:dataValidation>
        <x14:dataValidation type="list" allowBlank="1" showInputMessage="1" showErrorMessage="1" xr:uid="{7D129205-DC24-4A59-95C0-94A7B074894B}">
          <x14:formula1>
            <xm:f>data!$B$25:$B$47</xm:f>
          </x14:formula1>
          <xm:sqref>D38</xm:sqref>
        </x14:dataValidation>
        <x14:dataValidation type="list" allowBlank="1" showInputMessage="1" showErrorMessage="1" xr:uid="{2D623B21-2148-4E2C-9596-2892EC7DBDDC}">
          <x14:formula1>
            <xm:f>data!$I$25:$I$28</xm:f>
          </x14:formula1>
          <xm:sqref>D30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18D6-DBF5-4B57-BFEB-2BD5C85A3840}">
  <sheetPr>
    <pageSetUpPr fitToPage="1"/>
  </sheetPr>
  <dimension ref="A1:AA163"/>
  <sheetViews>
    <sheetView showGridLines="0" view="pageBreakPreview" topLeftCell="A62" zoomScaleNormal="90" zoomScaleSheetLayoutView="100" workbookViewId="0">
      <selection activeCell="H104" sqref="H104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306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+HDV!H7</f>
        <v>10058</v>
      </c>
      <c r="K16" s="418">
        <f t="shared" si="0"/>
        <v>10058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+HDV!D7</f>
        <v>888</v>
      </c>
      <c r="K18" s="418">
        <f t="shared" si="0"/>
        <v>621.59999999999991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+HDV!F7</f>
        <v>2635</v>
      </c>
      <c r="K19" s="418">
        <f t="shared" si="0"/>
        <v>1317.5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+HDV!I7</f>
        <v>13946</v>
      </c>
      <c r="K23" s="418">
        <f t="shared" si="0"/>
        <v>1394.6000000000001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+HDV!E7</f>
        <v>1596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29123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13391.7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0.45983243484531128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1276.8000000000002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8.7369000000000003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64.420076000000009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8.7369000000000003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164.97915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221.41139999999999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241.17239999999998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250.66544999999996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262.31729999999999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263.70119999999991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253.26735000000002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189.6951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15.61139999999989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263.70119999999991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H77" s="141"/>
      <c r="I77" s="350" t="s">
        <v>295</v>
      </c>
      <c r="J77" s="351"/>
      <c r="K77" s="351"/>
      <c r="L77" s="352">
        <v>75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359"/>
      <c r="I78" s="350" t="s">
        <v>296</v>
      </c>
      <c r="J78" s="351"/>
      <c r="K78" s="351"/>
      <c r="L78" s="352">
        <f>+L76-L77</f>
        <v>188.70119999999991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H79" s="141"/>
      <c r="I79" s="141"/>
      <c r="J79" s="141"/>
      <c r="K79" s="141"/>
      <c r="L79" s="141"/>
      <c r="M79" s="141"/>
      <c r="N79" s="23"/>
      <c r="P79" s="148" t="s">
        <v>145</v>
      </c>
      <c r="Q79" s="145"/>
      <c r="S79" s="146">
        <f>L80/S77</f>
        <v>892.85714285714289</v>
      </c>
      <c r="T79" s="145" t="s">
        <v>147</v>
      </c>
      <c r="U79" s="145"/>
      <c r="W79" s="146">
        <f>(D32*S76)+S79</f>
        <v>892.97714285714289</v>
      </c>
      <c r="X79" s="145" t="s">
        <v>152</v>
      </c>
      <c r="Y79" s="145"/>
      <c r="AA79" s="149">
        <f>S79-(D32*S76)</f>
        <v>892.73714285714289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1250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1250</v>
      </c>
      <c r="T80" s="151" t="s">
        <v>148</v>
      </c>
      <c r="U80" s="151"/>
      <c r="V80" s="147"/>
      <c r="W80" s="152">
        <f>W77*W79</f>
        <v>1357.3252571428573</v>
      </c>
      <c r="X80" s="151" t="s">
        <v>153</v>
      </c>
      <c r="Y80" s="151"/>
      <c r="Z80" s="147"/>
      <c r="AA80" s="153">
        <f>AA77*AA79</f>
        <v>1142.7035428571428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10.71336</v>
      </c>
      <c r="H81" s="338" t="s">
        <v>287</v>
      </c>
      <c r="I81" s="338"/>
      <c r="J81" s="339"/>
      <c r="K81" s="338"/>
      <c r="L81" s="340">
        <f>+CEILING(D31,5)</f>
        <v>1280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630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0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0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81.86029900332241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223.02752902155927</v>
      </c>
      <c r="H98" s="321" t="s">
        <v>288</v>
      </c>
      <c r="I98" s="321"/>
      <c r="J98" s="322"/>
      <c r="K98" s="321"/>
      <c r="L98" s="333">
        <f>+L81/L97</f>
        <v>640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307.06092715231802</v>
      </c>
      <c r="H99" s="47" t="s">
        <v>134</v>
      </c>
      <c r="I99" s="57"/>
      <c r="J99" s="57"/>
      <c r="K99" s="57"/>
      <c r="L99" s="329">
        <f>IF(MAXA(F94:F110)&lt;0,0,MAXA(F94:F110))</f>
        <v>506.05784313725553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401.67937293729466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506.05784313725553</v>
      </c>
      <c r="H101" s="47" t="s">
        <v>135</v>
      </c>
      <c r="I101" s="47"/>
      <c r="J101" s="57"/>
      <c r="K101" s="57"/>
      <c r="L101" s="329">
        <f>L103*D37</f>
        <v>91.090411764705991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458.04935897435939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273.47044025157226</v>
      </c>
      <c r="H103" s="47" t="s">
        <v>136</v>
      </c>
      <c r="I103" s="57"/>
      <c r="J103" s="57"/>
      <c r="K103" s="57"/>
      <c r="L103" s="329">
        <f>D89*D90*L99</f>
        <v>303.63470588235333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58.000154320988059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0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0</v>
      </c>
      <c r="H106" s="47" t="s">
        <v>226</v>
      </c>
      <c r="I106" s="57"/>
      <c r="J106" s="57"/>
      <c r="K106" s="57"/>
      <c r="L106" s="329">
        <f>+CEILING((1+(L104/100))*L103,5)</f>
        <v>335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11</v>
      </c>
      <c r="H126" s="62">
        <f>((((L76+L101)*(D124/100))/(((D34/D35)*(L99*(D89+D90*0.5))+(D52/1000)))/3600)-G126)*60</f>
        <v>4.3015993296492283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22" priority="1" rank="1"/>
  </conditionalFormatting>
  <conditionalFormatting sqref="G57:G73">
    <cfRule type="top10" dxfId="21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090F0153-E478-46B6-AF74-B51F1A325DA4}">
          <x14:formula1>
            <xm:f>data!$A$80:$A$82</xm:f>
          </x14:formula1>
          <xm:sqref>G14:G24</xm:sqref>
        </x14:dataValidation>
        <x14:dataValidation type="list" allowBlank="1" showInputMessage="1" showErrorMessage="1" xr:uid="{85DD5820-D806-43BF-AE7F-5E206F28868F}">
          <x14:formula1>
            <xm:f>data!$F$25:$F$31</xm:f>
          </x14:formula1>
          <xm:sqref>D39</xm:sqref>
        </x14:dataValidation>
        <x14:dataValidation type="list" allowBlank="1" showInputMessage="1" showErrorMessage="1" xr:uid="{90371ED7-C593-4A93-A35C-B3DA71081B31}">
          <x14:formula1>
            <xm:f>data!$B$25:$B$47</xm:f>
          </x14:formula1>
          <xm:sqref>D38</xm:sqref>
        </x14:dataValidation>
        <x14:dataValidation type="list" allowBlank="1" showInputMessage="1" showErrorMessage="1" xr:uid="{A66B847F-7A3D-4F56-ABAB-858F70537D38}">
          <x14:formula1>
            <xm:f>data!$I$25:$I$28</xm:f>
          </x14:formula1>
          <xm:sqref>D30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DA98B-952E-4892-8231-48CF915D4245}">
  <sheetPr>
    <pageSetUpPr fitToPage="1"/>
  </sheetPr>
  <dimension ref="A1:AA163"/>
  <sheetViews>
    <sheetView showGridLines="0" view="pageBreakPreview" topLeftCell="A69" zoomScaleNormal="90" zoomScaleSheetLayoutView="100" workbookViewId="0">
      <selection activeCell="H104" sqref="H104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+HDV!H9</f>
        <v>3145</v>
      </c>
      <c r="K16" s="418">
        <f t="shared" si="0"/>
        <v>3145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+HDV!D9</f>
        <v>1048</v>
      </c>
      <c r="K18" s="418">
        <f t="shared" si="0"/>
        <v>733.59999999999991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+HDV!F9</f>
        <v>837</v>
      </c>
      <c r="K19" s="418">
        <f t="shared" si="0"/>
        <v>418.5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+HDV!I9</f>
        <v>2545</v>
      </c>
      <c r="K23" s="418">
        <f t="shared" si="0"/>
        <v>254.5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+HDV!E9</f>
        <v>425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8000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4551.6000000000004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0.56895000000000007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340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2.4000000000000004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17.696000000000002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2.4000000000000004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55.660039999999995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75.122239999999991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82.355440000000002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86.164520000000024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91.336880000000008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93.085120000000003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92.17916000000001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78.699760000000012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36.08784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93.085120000000003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H77" s="141"/>
      <c r="I77" s="350" t="s">
        <v>295</v>
      </c>
      <c r="J77" s="351"/>
      <c r="K77" s="351"/>
      <c r="L77" s="352">
        <v>20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359"/>
      <c r="I78" s="350" t="s">
        <v>296</v>
      </c>
      <c r="J78" s="351"/>
      <c r="K78" s="351"/>
      <c r="L78" s="352">
        <f>+L76-L77</f>
        <v>73.085120000000003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H79" s="141"/>
      <c r="I79" s="141"/>
      <c r="J79" s="141"/>
      <c r="K79" s="141"/>
      <c r="L79" s="141"/>
      <c r="M79" s="141"/>
      <c r="N79" s="23"/>
      <c r="P79" s="148" t="s">
        <v>145</v>
      </c>
      <c r="Q79" s="145"/>
      <c r="S79" s="146">
        <f>L80/S77</f>
        <v>238.09523809523813</v>
      </c>
      <c r="T79" s="145" t="s">
        <v>147</v>
      </c>
      <c r="U79" s="145"/>
      <c r="W79" s="146">
        <f>(D32*S76)+S79</f>
        <v>238.21523809523813</v>
      </c>
      <c r="X79" s="145" t="s">
        <v>152</v>
      </c>
      <c r="Y79" s="145"/>
      <c r="AA79" s="149">
        <f>S79-(D32*S76)</f>
        <v>237.97523809523813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333.33333333333337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333.33333333333337</v>
      </c>
      <c r="T80" s="151" t="s">
        <v>148</v>
      </c>
      <c r="U80" s="151"/>
      <c r="V80" s="147"/>
      <c r="W80" s="152">
        <f>W77*W79</f>
        <v>362.08716190476196</v>
      </c>
      <c r="X80" s="151" t="s">
        <v>153</v>
      </c>
      <c r="Y80" s="151"/>
      <c r="Z80" s="147"/>
      <c r="AA80" s="153">
        <f>AA77*AA79</f>
        <v>304.60830476190478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13.6548</v>
      </c>
      <c r="H81" s="338" t="s">
        <v>287</v>
      </c>
      <c r="I81" s="338"/>
      <c r="J81" s="339"/>
      <c r="K81" s="338"/>
      <c r="L81" s="340">
        <f>+CEILING(D31,5)</f>
        <v>340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245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0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0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2.2115171650056156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51.032393587617435</v>
      </c>
      <c r="H98" s="321" t="s">
        <v>288</v>
      </c>
      <c r="I98" s="321"/>
      <c r="J98" s="322"/>
      <c r="K98" s="321"/>
      <c r="L98" s="333">
        <f>+L81/L97</f>
        <v>170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80.794701986754774</v>
      </c>
      <c r="H99" s="47" t="s">
        <v>134</v>
      </c>
      <c r="I99" s="57"/>
      <c r="J99" s="57"/>
      <c r="K99" s="57"/>
      <c r="L99" s="329">
        <f>IF(MAXA(F94:F110)&lt;0,0,MAXA(F94:F110))</f>
        <v>164.75811965811965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115.8088008800881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160.86405228758176</v>
      </c>
      <c r="H101" s="47" t="s">
        <v>135</v>
      </c>
      <c r="I101" s="47"/>
      <c r="J101" s="57"/>
      <c r="K101" s="57"/>
      <c r="L101" s="329">
        <f>L103*D37</f>
        <v>29.656461538461535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164.75811965811965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122.35807127882588</v>
      </c>
      <c r="H103" s="47" t="s">
        <v>136</v>
      </c>
      <c r="I103" s="57"/>
      <c r="J103" s="57"/>
      <c r="K103" s="57"/>
      <c r="L103" s="329">
        <f>D89*D90*L99</f>
        <v>98.854871794871784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68.947119341563678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10.066868686868634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0</v>
      </c>
      <c r="H106" s="47" t="s">
        <v>226</v>
      </c>
      <c r="I106" s="57"/>
      <c r="J106" s="57"/>
      <c r="K106" s="57"/>
      <c r="L106" s="329">
        <f>+CEILING((1+(L104/100))*L103,5)</f>
        <v>110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13</v>
      </c>
      <c r="H126" s="62">
        <f>((((L76+L101)*(D124/100))/(((D34/D35)*(L99*(D89+D90*0.5))+(D52/1000)))/3600)-G126)*60</f>
        <v>53.769858562746151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20" priority="1" rank="1"/>
  </conditionalFormatting>
  <conditionalFormatting sqref="G57:G73">
    <cfRule type="top10" dxfId="19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B086A17-A192-4176-8AA1-190E6879C880}">
          <x14:formula1>
            <xm:f>data!$I$25:$I$28</xm:f>
          </x14:formula1>
          <xm:sqref>D30</xm:sqref>
        </x14:dataValidation>
        <x14:dataValidation type="list" allowBlank="1" showInputMessage="1" showErrorMessage="1" xr:uid="{CB5E1C8C-48EE-4F89-A453-797C25C4A80E}">
          <x14:formula1>
            <xm:f>data!$B$25:$B$47</xm:f>
          </x14:formula1>
          <xm:sqref>D38</xm:sqref>
        </x14:dataValidation>
        <x14:dataValidation type="list" allowBlank="1" showInputMessage="1" showErrorMessage="1" xr:uid="{2A7E5D44-2F58-4174-85F2-B847BAED5550}">
          <x14:formula1>
            <xm:f>data!$F$25:$F$31</xm:f>
          </x14:formula1>
          <xm:sqref>D39</xm:sqref>
        </x14:dataValidation>
        <x14:dataValidation type="list" allowBlank="1" showInputMessage="1" showErrorMessage="1" xr:uid="{72E150E2-A48F-430E-A4D2-E136304A073D}">
          <x14:formula1>
            <xm:f>data!$A$80:$A$82</xm:f>
          </x14:formula1>
          <xm:sqref>G14:G24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CDA35-EB45-40C7-B266-64BB574F79C7}">
  <sheetPr>
    <pageSetUpPr fitToPage="1"/>
  </sheetPr>
  <dimension ref="A1:AA159"/>
  <sheetViews>
    <sheetView showGridLines="0" view="pageBreakPreview" topLeftCell="A28" zoomScaleNormal="90" zoomScaleSheetLayoutView="100" workbookViewId="0">
      <selection activeCell="L78" sqref="L7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322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+HDV!H10</f>
        <v>9021</v>
      </c>
      <c r="K16" s="418">
        <f t="shared" si="0"/>
        <v>9021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+HDV!D10</f>
        <v>395</v>
      </c>
      <c r="K18" s="418">
        <f t="shared" si="0"/>
        <v>276.5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+HDV!F10</f>
        <v>150</v>
      </c>
      <c r="K19" s="418">
        <f t="shared" si="0"/>
        <v>75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+HDV!I10</f>
        <v>12937</v>
      </c>
      <c r="K23" s="418">
        <f t="shared" si="0"/>
        <v>1293.7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+HDV!E10</f>
        <v>245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22748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10666.2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0.46888517671883245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+D27*F31</f>
        <v>2274.8000000000002</v>
      </c>
      <c r="E31" s="28" t="s">
        <v>39</v>
      </c>
      <c r="F31" s="317">
        <v>0.1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0.3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6.8243999999999998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50.318576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6.8243999999999998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136.93689999999998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178.1104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186.9314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186.69369999999995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179.74779999999996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163.74319999999994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120.08710000000002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0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186.9314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x14ac:dyDescent="0.3">
      <c r="A77" s="22"/>
      <c r="H77" s="141"/>
      <c r="I77" s="141"/>
      <c r="J77" s="141"/>
      <c r="K77" s="141"/>
      <c r="L77" s="141"/>
      <c r="M77" s="141"/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2</v>
      </c>
      <c r="X77" s="145" t="s">
        <v>151</v>
      </c>
      <c r="Y77" s="145"/>
      <c r="AA77" s="149">
        <f>S77-(D32*S76)</f>
        <v>0.79999999999999993</v>
      </c>
    </row>
    <row r="78" spans="1:27" ht="15" customHeight="1" x14ac:dyDescent="0.3">
      <c r="A78" s="22"/>
      <c r="C78" s="318" t="s">
        <v>149</v>
      </c>
      <c r="D78" s="319"/>
      <c r="E78" s="318"/>
      <c r="F78" s="318"/>
      <c r="G78" s="320">
        <f>D28/L78</f>
        <v>17.065920000000002</v>
      </c>
      <c r="H78" s="354" t="s">
        <v>326</v>
      </c>
      <c r="I78" s="354"/>
      <c r="J78" s="357"/>
      <c r="K78" s="354"/>
      <c r="L78" s="355">
        <f>CEILING(L76/D32,5)</f>
        <v>625</v>
      </c>
      <c r="M78" s="356" t="s">
        <v>319</v>
      </c>
      <c r="N78" s="23"/>
    </row>
    <row r="79" spans="1:27" ht="15" customHeight="1" x14ac:dyDescent="0.3">
      <c r="A79" s="22"/>
      <c r="C79" s="318"/>
      <c r="D79" s="319"/>
      <c r="E79" s="318"/>
      <c r="F79" s="318"/>
      <c r="G79" s="320"/>
      <c r="H79" s="321" t="s">
        <v>323</v>
      </c>
      <c r="I79" s="321"/>
      <c r="J79" s="322"/>
      <c r="K79" s="321"/>
      <c r="L79" s="333">
        <v>0</v>
      </c>
      <c r="M79" s="330" t="s">
        <v>39</v>
      </c>
      <c r="N79" s="23"/>
    </row>
    <row r="80" spans="1:27" ht="10.050000000000001" customHeight="1" x14ac:dyDescent="0.3">
      <c r="A80" s="31"/>
      <c r="B80" s="32"/>
      <c r="C80" s="32"/>
      <c r="D80" s="32"/>
      <c r="E80" s="32"/>
      <c r="F80" s="32"/>
      <c r="G80" s="32"/>
      <c r="H80" s="323"/>
      <c r="I80" s="323"/>
      <c r="J80" s="323"/>
      <c r="K80" s="323"/>
      <c r="L80" s="323"/>
      <c r="M80" s="323"/>
      <c r="N80" s="33"/>
    </row>
    <row r="81" spans="1:14" ht="10.050000000000001" customHeight="1" x14ac:dyDescent="0.3">
      <c r="A81" s="19"/>
      <c r="B81" s="20"/>
      <c r="C81" s="20"/>
      <c r="D81" s="20"/>
      <c r="E81" s="20"/>
      <c r="F81" s="20"/>
      <c r="G81" s="20"/>
      <c r="H81" s="324"/>
      <c r="I81" s="324"/>
      <c r="J81" s="324"/>
      <c r="K81" s="324"/>
      <c r="L81" s="324"/>
      <c r="M81" s="324"/>
      <c r="N81" s="21"/>
    </row>
    <row r="82" spans="1:14" ht="15" customHeight="1" x14ac:dyDescent="0.3">
      <c r="A82" s="22"/>
      <c r="H82" s="81"/>
      <c r="I82" s="81"/>
      <c r="J82" s="81"/>
      <c r="K82" s="81"/>
      <c r="L82" s="81"/>
      <c r="M82" s="81"/>
      <c r="N82" s="23"/>
    </row>
    <row r="83" spans="1:14" ht="15" customHeight="1" x14ac:dyDescent="0.3">
      <c r="A83" s="22"/>
      <c r="B83" s="24" t="s">
        <v>83</v>
      </c>
      <c r="H83" s="81"/>
      <c r="I83" s="81"/>
      <c r="J83" s="81"/>
      <c r="K83" s="81"/>
      <c r="L83" s="325"/>
      <c r="M83" s="81"/>
      <c r="N83" s="23"/>
    </row>
    <row r="84" spans="1:14" ht="15" customHeight="1" x14ac:dyDescent="0.3">
      <c r="A84" s="22"/>
      <c r="H84" s="81"/>
      <c r="I84" s="81"/>
      <c r="J84" s="81"/>
      <c r="K84" s="81"/>
      <c r="L84" s="325"/>
      <c r="M84" s="81"/>
      <c r="N84" s="23"/>
    </row>
    <row r="85" spans="1:14" ht="15" customHeight="1" x14ac:dyDescent="0.35">
      <c r="A85" s="22"/>
      <c r="C85" s="27" t="s">
        <v>88</v>
      </c>
      <c r="D85" s="55">
        <v>1</v>
      </c>
      <c r="E85" s="17" t="s">
        <v>79</v>
      </c>
      <c r="F85" s="17" t="s">
        <v>80</v>
      </c>
      <c r="H85" s="81"/>
      <c r="I85" s="81"/>
      <c r="J85" s="81"/>
      <c r="K85" s="81"/>
      <c r="L85" s="325"/>
      <c r="M85" s="81"/>
      <c r="N85" s="23"/>
    </row>
    <row r="86" spans="1:14" ht="15" customHeight="1" x14ac:dyDescent="0.35">
      <c r="A86" s="22"/>
      <c r="C86" s="27" t="s">
        <v>89</v>
      </c>
      <c r="D86" s="55">
        <v>0.6</v>
      </c>
      <c r="E86" s="17" t="s">
        <v>79</v>
      </c>
      <c r="F86" s="17" t="s">
        <v>98</v>
      </c>
      <c r="H86" s="81"/>
      <c r="I86" s="81"/>
      <c r="J86" s="81"/>
      <c r="K86" s="81"/>
      <c r="L86" s="325"/>
      <c r="M86" s="81"/>
      <c r="N86" s="23"/>
    </row>
    <row r="87" spans="1:14" ht="15" customHeight="1" thickBot="1" x14ac:dyDescent="0.35">
      <c r="A87" s="22"/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C88" s="51" t="s">
        <v>0</v>
      </c>
      <c r="D88" s="52" t="s">
        <v>65</v>
      </c>
      <c r="E88" s="52" t="s">
        <v>66</v>
      </c>
      <c r="F88" s="266" t="s">
        <v>126</v>
      </c>
      <c r="H88" s="81"/>
      <c r="I88" s="81"/>
      <c r="J88" s="81"/>
      <c r="K88" s="81"/>
      <c r="L88" s="325"/>
      <c r="M88" s="81"/>
      <c r="N88" s="23"/>
    </row>
    <row r="89" spans="1:14" ht="15" customHeight="1" x14ac:dyDescent="0.3">
      <c r="A89" s="22"/>
      <c r="C89" s="42" t="s">
        <v>63</v>
      </c>
      <c r="D89" s="18" t="s">
        <v>64</v>
      </c>
      <c r="E89" s="18" t="s">
        <v>68</v>
      </c>
      <c r="F89" s="267" t="s">
        <v>82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">
      <c r="A90" s="22"/>
      <c r="C90" s="49">
        <v>5</v>
      </c>
      <c r="D90" s="46">
        <f t="shared" ref="D90:D106" si="4">D57</f>
        <v>11.9</v>
      </c>
      <c r="E90" s="46">
        <f>D90/C90*60</f>
        <v>142.79999999999998</v>
      </c>
      <c r="F90" s="248">
        <f t="shared" ref="F90:F106" si="5">IF((E90*($D$28+$D$31)/1000-3600*$D$52/1000-($L$76/(C90/60)))/(($D$85*$D$86*$D$37/(C90/60)+3600/$D$36*$D$34*$D$85))&lt;0,0,(E90*($D$28+$D$31)/1000-3600*$D$52/1000-($L$76/(C90/60)))/(($D$85*$D$86*$D$37/(C90/60)+3600/$D$36*$D$34*$D$85)))</f>
        <v>0</v>
      </c>
      <c r="H90" s="81"/>
      <c r="I90" s="81"/>
      <c r="J90" s="81"/>
      <c r="K90" s="81"/>
      <c r="L90" s="325"/>
      <c r="M90" s="81"/>
      <c r="N90" s="23"/>
    </row>
    <row r="91" spans="1:14" ht="15" customHeight="1" x14ac:dyDescent="0.3">
      <c r="A91" s="22"/>
      <c r="C91" s="49">
        <v>10</v>
      </c>
      <c r="D91" s="46">
        <f t="shared" si="4"/>
        <v>16.399999999999999</v>
      </c>
      <c r="E91" s="46">
        <f t="shared" ref="E91:E106" si="6">D91/C91*60</f>
        <v>98.399999999999991</v>
      </c>
      <c r="F91" s="248">
        <f t="shared" si="5"/>
        <v>117.61708264004425</v>
      </c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49">
        <v>15</v>
      </c>
      <c r="D92" s="46">
        <f t="shared" si="4"/>
        <v>18.399999999999999</v>
      </c>
      <c r="E92" s="46">
        <f t="shared" si="6"/>
        <v>73.599999999999994</v>
      </c>
      <c r="F92" s="248">
        <f t="shared" si="5"/>
        <v>249.60399002493756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9">
        <v>20</v>
      </c>
      <c r="D93" s="46">
        <f t="shared" si="4"/>
        <v>19.7</v>
      </c>
      <c r="E93" s="46">
        <f t="shared" si="6"/>
        <v>59.1</v>
      </c>
      <c r="F93" s="248">
        <f t="shared" si="5"/>
        <v>331.21273532668852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30</v>
      </c>
      <c r="D94" s="46">
        <f t="shared" si="4"/>
        <v>21.8</v>
      </c>
      <c r="E94" s="46">
        <f t="shared" si="6"/>
        <v>43.6</v>
      </c>
      <c r="F94" s="248">
        <f t="shared" si="5"/>
        <v>458.25583195135403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40</v>
      </c>
      <c r="D95" s="46">
        <f t="shared" si="4"/>
        <v>23.2</v>
      </c>
      <c r="E95" s="46">
        <f t="shared" si="6"/>
        <v>34.799999999999997</v>
      </c>
      <c r="F95" s="248">
        <f t="shared" si="5"/>
        <v>534.88543046357597</v>
      </c>
      <c r="H95" s="47" t="s">
        <v>134</v>
      </c>
      <c r="I95" s="57"/>
      <c r="J95" s="57"/>
      <c r="K95" s="57"/>
      <c r="L95" s="329">
        <f>IF(MAXA(F90:F106)&lt;0,0,MAXA(F90:F106))</f>
        <v>730.09542483660175</v>
      </c>
      <c r="M95" s="328" t="s">
        <v>79</v>
      </c>
      <c r="N95" s="23"/>
    </row>
    <row r="96" spans="1:14" ht="15" customHeight="1" x14ac:dyDescent="0.3">
      <c r="A96" s="22"/>
      <c r="C96" s="49">
        <v>60</v>
      </c>
      <c r="D96" s="46">
        <f t="shared" si="4"/>
        <v>25.1</v>
      </c>
      <c r="E96" s="46">
        <f t="shared" si="6"/>
        <v>25.1</v>
      </c>
      <c r="F96" s="248">
        <f t="shared" si="5"/>
        <v>623.32156215621603</v>
      </c>
      <c r="H96" s="81"/>
      <c r="I96" s="81"/>
      <c r="J96" s="81"/>
      <c r="K96" s="81"/>
      <c r="L96" s="81"/>
      <c r="N96" s="23"/>
    </row>
    <row r="97" spans="1:14" ht="15" customHeight="1" x14ac:dyDescent="0.3">
      <c r="A97" s="22"/>
      <c r="C97" s="49">
        <v>120</v>
      </c>
      <c r="D97" s="46">
        <f t="shared" si="4"/>
        <v>28.6</v>
      </c>
      <c r="E97" s="46">
        <f t="shared" si="6"/>
        <v>14.3</v>
      </c>
      <c r="F97" s="248">
        <f t="shared" si="5"/>
        <v>730.09542483660175</v>
      </c>
      <c r="H97" s="47" t="s">
        <v>135</v>
      </c>
      <c r="I97" s="47"/>
      <c r="J97" s="57"/>
      <c r="K97" s="57"/>
      <c r="L97" s="329">
        <f>L99*D37</f>
        <v>131.41717647058829</v>
      </c>
      <c r="M97" s="328" t="s">
        <v>290</v>
      </c>
      <c r="N97" s="23"/>
    </row>
    <row r="98" spans="1:14" ht="15" customHeight="1" x14ac:dyDescent="0.3">
      <c r="A98" s="22"/>
      <c r="C98" s="49">
        <v>240</v>
      </c>
      <c r="D98" s="46">
        <f t="shared" si="4"/>
        <v>32.4</v>
      </c>
      <c r="E98" s="46">
        <f t="shared" si="6"/>
        <v>8.1</v>
      </c>
      <c r="F98" s="248">
        <f t="shared" si="5"/>
        <v>716.26944444444416</v>
      </c>
      <c r="H98" s="81"/>
      <c r="I98" s="81"/>
      <c r="J98" s="81"/>
      <c r="K98" s="81"/>
      <c r="L98" s="327"/>
      <c r="M98" s="81"/>
      <c r="N98" s="23"/>
    </row>
    <row r="99" spans="1:14" ht="15" customHeight="1" x14ac:dyDescent="0.3">
      <c r="A99" s="22"/>
      <c r="C99" s="49">
        <v>360</v>
      </c>
      <c r="D99" s="46">
        <f t="shared" si="4"/>
        <v>34.4</v>
      </c>
      <c r="E99" s="46">
        <f>D99/C99*60</f>
        <v>5.7333333333333325</v>
      </c>
      <c r="F99" s="248">
        <f t="shared" si="5"/>
        <v>580.8802935010475</v>
      </c>
      <c r="H99" s="47" t="s">
        <v>136</v>
      </c>
      <c r="I99" s="57"/>
      <c r="J99" s="57"/>
      <c r="K99" s="57"/>
      <c r="L99" s="329">
        <f>D85*D86*L95</f>
        <v>438.05725490196102</v>
      </c>
      <c r="M99" s="328" t="s">
        <v>290</v>
      </c>
      <c r="N99" s="23"/>
    </row>
    <row r="100" spans="1:14" ht="15" customHeight="1" x14ac:dyDescent="0.3">
      <c r="A100" s="22"/>
      <c r="C100" s="49">
        <v>480</v>
      </c>
      <c r="D100" s="46">
        <f t="shared" si="4"/>
        <v>35.9</v>
      </c>
      <c r="E100" s="46">
        <f t="shared" si="6"/>
        <v>4.4874999999999998</v>
      </c>
      <c r="F100" s="248">
        <f t="shared" si="5"/>
        <v>417.2210905349794</v>
      </c>
      <c r="H100" s="47" t="s">
        <v>315</v>
      </c>
      <c r="I100" s="57"/>
      <c r="J100" s="57"/>
      <c r="K100" s="57"/>
      <c r="L100" s="326">
        <v>10</v>
      </c>
      <c r="M100" s="81"/>
      <c r="N100" s="23"/>
    </row>
    <row r="101" spans="1:14" ht="15" customHeight="1" x14ac:dyDescent="0.3">
      <c r="A101" s="22"/>
      <c r="C101" s="49">
        <v>600</v>
      </c>
      <c r="D101" s="46">
        <f t="shared" si="4"/>
        <v>37.1</v>
      </c>
      <c r="E101" s="46">
        <f t="shared" si="6"/>
        <v>3.7100000000000004</v>
      </c>
      <c r="F101" s="248">
        <f t="shared" si="5"/>
        <v>239.90555555555605</v>
      </c>
      <c r="H101" s="81"/>
      <c r="I101" s="81"/>
      <c r="J101" s="81"/>
      <c r="K101" s="81"/>
      <c r="L101" s="81"/>
      <c r="M101" s="81"/>
      <c r="N101" s="23"/>
    </row>
    <row r="102" spans="1:14" ht="15" customHeight="1" x14ac:dyDescent="0.3">
      <c r="A102" s="22"/>
      <c r="C102" s="49">
        <v>720</v>
      </c>
      <c r="D102" s="46">
        <f t="shared" si="4"/>
        <v>37.799999999999997</v>
      </c>
      <c r="E102" s="46">
        <f t="shared" si="6"/>
        <v>3.15</v>
      </c>
      <c r="F102" s="248">
        <f t="shared" si="5"/>
        <v>36.826984126984208</v>
      </c>
      <c r="H102" s="47" t="s">
        <v>226</v>
      </c>
      <c r="I102" s="57"/>
      <c r="J102" s="57"/>
      <c r="K102" s="57"/>
      <c r="L102" s="329">
        <f>+CEILING((1+(L100/100))*L99,5)</f>
        <v>485</v>
      </c>
      <c r="M102" s="328" t="s">
        <v>290</v>
      </c>
      <c r="N102" s="23"/>
    </row>
    <row r="103" spans="1:14" ht="15" customHeight="1" x14ac:dyDescent="0.3">
      <c r="A103" s="22"/>
      <c r="C103" s="49">
        <v>1080</v>
      </c>
      <c r="D103" s="46">
        <f t="shared" si="4"/>
        <v>40</v>
      </c>
      <c r="E103" s="46">
        <f t="shared" si="6"/>
        <v>2.2222222222222223</v>
      </c>
      <c r="F103" s="248">
        <f t="shared" si="5"/>
        <v>0</v>
      </c>
      <c r="H103" s="81"/>
      <c r="I103" s="81"/>
      <c r="J103" s="81"/>
      <c r="K103" s="81"/>
      <c r="L103" s="325"/>
      <c r="M103" s="81"/>
      <c r="N103" s="23"/>
    </row>
    <row r="104" spans="1:14" ht="15" customHeight="1" x14ac:dyDescent="0.3">
      <c r="A104" s="22"/>
      <c r="C104" s="49">
        <v>1440</v>
      </c>
      <c r="D104" s="46">
        <f t="shared" si="4"/>
        <v>41.8</v>
      </c>
      <c r="E104" s="46">
        <f t="shared" si="6"/>
        <v>1.7416666666666667</v>
      </c>
      <c r="F104" s="248">
        <f t="shared" si="5"/>
        <v>0</v>
      </c>
      <c r="L104"/>
      <c r="N104" s="23"/>
    </row>
    <row r="105" spans="1:14" ht="15" customHeight="1" x14ac:dyDescent="0.3">
      <c r="A105" s="22"/>
      <c r="C105" s="49">
        <v>2880</v>
      </c>
      <c r="D105" s="46">
        <f t="shared" si="4"/>
        <v>51.6</v>
      </c>
      <c r="E105" s="46">
        <f t="shared" si="6"/>
        <v>1.075</v>
      </c>
      <c r="F105" s="248">
        <f t="shared" si="5"/>
        <v>0</v>
      </c>
      <c r="L105"/>
      <c r="N105" s="23"/>
    </row>
    <row r="106" spans="1:14" ht="14.4" thickBot="1" x14ac:dyDescent="0.35">
      <c r="A106" s="22"/>
      <c r="C106" s="50">
        <v>4320</v>
      </c>
      <c r="D106" s="48">
        <f t="shared" si="4"/>
        <v>59.1</v>
      </c>
      <c r="E106" s="48">
        <f t="shared" si="6"/>
        <v>0.8208333333333333</v>
      </c>
      <c r="F106" s="249">
        <f t="shared" si="5"/>
        <v>0</v>
      </c>
      <c r="N106" s="23"/>
    </row>
    <row r="107" spans="1:14" ht="10.050000000000001" customHeight="1" x14ac:dyDescent="0.3">
      <c r="A107" s="22"/>
      <c r="N107" s="23"/>
    </row>
    <row r="108" spans="1:14" ht="14.4" x14ac:dyDescent="0.3">
      <c r="A108" s="22"/>
      <c r="C108"/>
      <c r="D108"/>
      <c r="E108"/>
      <c r="F108"/>
      <c r="G108"/>
      <c r="H108"/>
      <c r="I108"/>
      <c r="N108" s="23"/>
    </row>
    <row r="109" spans="1:14" ht="14.4" x14ac:dyDescent="0.3">
      <c r="A109" s="22"/>
      <c r="B109" s="24" t="s">
        <v>106</v>
      </c>
      <c r="N109" s="23"/>
    </row>
    <row r="110" spans="1:14" x14ac:dyDescent="0.3">
      <c r="A110" s="22"/>
      <c r="N110" s="23"/>
    </row>
    <row r="111" spans="1:14" x14ac:dyDescent="0.3">
      <c r="A111" s="22"/>
      <c r="C111" s="27"/>
      <c r="N111" s="23"/>
    </row>
    <row r="112" spans="1:14" x14ac:dyDescent="0.3">
      <c r="A112" s="22"/>
      <c r="N112" s="23"/>
    </row>
    <row r="113" spans="1:14" x14ac:dyDescent="0.3">
      <c r="A113" s="22"/>
      <c r="N113" s="23"/>
    </row>
    <row r="114" spans="1:14" ht="15" x14ac:dyDescent="0.35">
      <c r="A114" s="22"/>
      <c r="C114" s="60" t="s">
        <v>133</v>
      </c>
      <c r="D114" s="59"/>
      <c r="E114" s="59"/>
      <c r="F114" s="59"/>
      <c r="G114" s="61">
        <f>INT(((D35*D32)/D33)/3600)</f>
        <v>3</v>
      </c>
      <c r="H114" s="62">
        <f>((((D35*D32)/D33)/3600)-G114)*60</f>
        <v>19.999999999999982</v>
      </c>
      <c r="N114" s="23"/>
    </row>
    <row r="115" spans="1:14" x14ac:dyDescent="0.3">
      <c r="A115" s="22"/>
      <c r="H115" s="58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x14ac:dyDescent="0.3">
      <c r="A118" s="22"/>
      <c r="N118" s="23"/>
    </row>
    <row r="119" spans="1:14" ht="12.45" customHeight="1" x14ac:dyDescent="0.3">
      <c r="A119" s="22"/>
      <c r="N119" s="23"/>
    </row>
    <row r="120" spans="1:14" ht="12.45" customHeight="1" x14ac:dyDescent="0.3">
      <c r="A120" s="22"/>
      <c r="C120" s="27" t="s">
        <v>212</v>
      </c>
      <c r="D120" s="55">
        <v>100</v>
      </c>
      <c r="E120" s="17" t="s">
        <v>210</v>
      </c>
      <c r="F120" s="17" t="s">
        <v>211</v>
      </c>
      <c r="N120" s="23"/>
    </row>
    <row r="121" spans="1:14" x14ac:dyDescent="0.3">
      <c r="A121" s="22"/>
      <c r="N121" s="23"/>
    </row>
    <row r="122" spans="1:14" x14ac:dyDescent="0.3">
      <c r="A122" s="22"/>
      <c r="C122" s="60" t="s">
        <v>137</v>
      </c>
      <c r="D122" s="59"/>
      <c r="E122" s="59"/>
      <c r="F122" s="59"/>
      <c r="G122" s="61">
        <f>INT(((L76+L97)*(D120/100))/(((D34/D35)*(L95*(D85+D86*0.5))+(D52/1000)))/3600)</f>
        <v>12</v>
      </c>
      <c r="H122" s="62">
        <f>((((L76+L97)*(D120/100))/(((D34/D35)*(L95*(D85+D86*0.5))+(D52/1000)))/3600)-G122)*60</f>
        <v>31.352206085426495</v>
      </c>
      <c r="N122" s="23"/>
    </row>
    <row r="123" spans="1:14" x14ac:dyDescent="0.3">
      <c r="A123" s="22"/>
      <c r="N123" s="23"/>
    </row>
    <row r="124" spans="1:14" x14ac:dyDescent="0.3">
      <c r="A124" s="22"/>
      <c r="J124" s="87"/>
      <c r="N124" s="23"/>
    </row>
    <row r="125" spans="1:14" x14ac:dyDescent="0.3">
      <c r="A125" s="22"/>
      <c r="N125" s="23"/>
    </row>
    <row r="126" spans="1:14" x14ac:dyDescent="0.3">
      <c r="A126" s="22"/>
      <c r="N126" s="23"/>
    </row>
    <row r="127" spans="1:14" x14ac:dyDescent="0.3">
      <c r="A127" s="22"/>
      <c r="N127" s="23"/>
    </row>
    <row r="128" spans="1:14" x14ac:dyDescent="0.3">
      <c r="A128" s="22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ht="10.050000000000001" customHeight="1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ht="10.050000000000001" customHeight="1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3"/>
    </row>
  </sheetData>
  <protectedRanges>
    <protectedRange sqref="I14:I24" name="Oblast1"/>
    <protectedRange sqref="J14:J24" name="Oblast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0:F106">
    <cfRule type="top10" dxfId="18" priority="1" rank="1"/>
  </conditionalFormatting>
  <conditionalFormatting sqref="G57:G73">
    <cfRule type="top10" dxfId="17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0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7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C332715A-F579-4356-99B0-BDC741367A65}">
          <x14:formula1>
            <xm:f>data!$A$80:$A$82</xm:f>
          </x14:formula1>
          <xm:sqref>G14:G24</xm:sqref>
        </x14:dataValidation>
        <x14:dataValidation type="list" allowBlank="1" showInputMessage="1" showErrorMessage="1" xr:uid="{A58B9C24-80D5-40B4-BB91-BA81E932A065}">
          <x14:formula1>
            <xm:f>data!$F$25:$F$31</xm:f>
          </x14:formula1>
          <xm:sqref>D39</xm:sqref>
        </x14:dataValidation>
        <x14:dataValidation type="list" allowBlank="1" showInputMessage="1" showErrorMessage="1" xr:uid="{25E11E69-8B76-4F44-A4CC-FDECA524A51A}">
          <x14:formula1>
            <xm:f>data!$B$25:$B$47</xm:f>
          </x14:formula1>
          <xm:sqref>D38</xm:sqref>
        </x14:dataValidation>
        <x14:dataValidation type="list" allowBlank="1" showInputMessage="1" showErrorMessage="1" xr:uid="{0B5703E3-EF36-4248-8A74-62DBD6F837FC}">
          <x14:formula1>
            <xm:f>data!$I$25:$I$28</xm:f>
          </x14:formula1>
          <xm:sqref>D30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61E23-2FEA-41E7-960E-0CA8447324A7}">
  <sheetPr>
    <pageSetUpPr fitToPage="1"/>
  </sheetPr>
  <dimension ref="A1:AA163"/>
  <sheetViews>
    <sheetView showGridLines="0" view="pageBreakPreview" topLeftCell="A63" zoomScaleNormal="90" zoomScaleSheetLayoutView="100" workbookViewId="0">
      <selection activeCell="L78" sqref="L7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+HDV!H12</f>
        <v>17825</v>
      </c>
      <c r="K16" s="418">
        <f t="shared" si="0"/>
        <v>17825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+HDV!D12</f>
        <v>4363</v>
      </c>
      <c r="K18" s="418">
        <f t="shared" si="0"/>
        <v>3054.1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+HDV!F12</f>
        <v>3193</v>
      </c>
      <c r="K19" s="418">
        <f t="shared" si="0"/>
        <v>1596.5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+HDV!I12</f>
        <v>1359</v>
      </c>
      <c r="K23" s="418">
        <f t="shared" si="0"/>
        <v>135.9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+HDV!E12</f>
        <v>4980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31720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22611.5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0.71284678436317783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3984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9.516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70.164640000000006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9.516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286.60645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376.40620000000001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399.71719999999999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404.41135000000003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400.50190000000009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377.97559999999987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308.98705000000001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43.511300000000006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404.41135000000003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H77" s="141"/>
      <c r="I77" s="350" t="s">
        <v>295</v>
      </c>
      <c r="J77" s="351"/>
      <c r="K77" s="351"/>
      <c r="L77" s="352">
        <v>235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359"/>
      <c r="I78" s="350" t="s">
        <v>296</v>
      </c>
      <c r="J78" s="351"/>
      <c r="K78" s="351"/>
      <c r="L78" s="352">
        <f>+L76-L77</f>
        <v>169.41135000000003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H79" s="141"/>
      <c r="I79" s="141"/>
      <c r="J79" s="141"/>
      <c r="K79" s="141"/>
      <c r="L79" s="141"/>
      <c r="M79" s="141"/>
      <c r="N79" s="23"/>
      <c r="P79" s="148" t="s">
        <v>145</v>
      </c>
      <c r="Q79" s="145"/>
      <c r="S79" s="146">
        <f>L80/S77</f>
        <v>2797.6190476190482</v>
      </c>
      <c r="T79" s="145" t="s">
        <v>147</v>
      </c>
      <c r="U79" s="145"/>
      <c r="W79" s="146">
        <f>(D32*S76)+S79</f>
        <v>2797.7390476190481</v>
      </c>
      <c r="X79" s="145" t="s">
        <v>152</v>
      </c>
      <c r="Y79" s="145"/>
      <c r="AA79" s="149">
        <f>S79-(D32*S76)</f>
        <v>2797.4990476190483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3916.666666666667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3916.666666666667</v>
      </c>
      <c r="T80" s="151" t="s">
        <v>148</v>
      </c>
      <c r="U80" s="151"/>
      <c r="V80" s="147"/>
      <c r="W80" s="152">
        <f>W77*W79</f>
        <v>4252.5633523809529</v>
      </c>
      <c r="X80" s="151" t="s">
        <v>153</v>
      </c>
      <c r="Y80" s="151"/>
      <c r="Z80" s="147"/>
      <c r="AA80" s="153">
        <f>AA77*AA79</f>
        <v>3580.7987809523811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5.7731489361702124</v>
      </c>
      <c r="H81" s="338" t="s">
        <v>287</v>
      </c>
      <c r="I81" s="338"/>
      <c r="J81" s="339"/>
      <c r="K81" s="338"/>
      <c r="L81" s="340">
        <f>+CEILING(D31,5)</f>
        <v>3985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565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144.4550748752074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423.28318093654735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598.56478405315568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874.74709784411323</v>
      </c>
      <c r="H98" s="321" t="s">
        <v>288</v>
      </c>
      <c r="I98" s="321"/>
      <c r="J98" s="322"/>
      <c r="K98" s="321"/>
      <c r="L98" s="333">
        <f>+L81/L97</f>
        <v>1992.5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1047.2729028697561</v>
      </c>
      <c r="H99" s="47" t="s">
        <v>134</v>
      </c>
      <c r="I99" s="57"/>
      <c r="J99" s="57"/>
      <c r="K99" s="57"/>
      <c r="L99" s="329">
        <f>IF(MAXA(F94:F110)&lt;0,0,MAXA(F94:F110))</f>
        <v>1710.7502670940164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1258.9554455445543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1567.0193355119823</v>
      </c>
      <c r="H101" s="47" t="s">
        <v>135</v>
      </c>
      <c r="I101" s="47"/>
      <c r="J101" s="57"/>
      <c r="K101" s="57"/>
      <c r="L101" s="329">
        <f>L103*D37</f>
        <v>307.93504807692295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1710.7502670940164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1598.1564465408792</v>
      </c>
      <c r="H103" s="47" t="s">
        <v>136</v>
      </c>
      <c r="I103" s="57"/>
      <c r="J103" s="57"/>
      <c r="K103" s="57"/>
      <c r="L103" s="329">
        <f>D89*D90*L99</f>
        <v>1026.4501602564098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1421.3287037037032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1210.634848484849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941.50471230158723</v>
      </c>
      <c r="H106" s="47" t="s">
        <v>226</v>
      </c>
      <c r="I106" s="57"/>
      <c r="J106" s="57"/>
      <c r="K106" s="57"/>
      <c r="L106" s="329">
        <f>+CEILING((1+(L104/100))*L103,5)</f>
        <v>1130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201.37405838041482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19</v>
      </c>
      <c r="H126" s="62">
        <f>((((L76+L101)*(D124/100))/(((D34/D35)*(L99*(D89+D90*0.5))+(D52/1000)))/3600)-G126)*60</f>
        <v>38.757668075995539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16" priority="1" rank="1"/>
  </conditionalFormatting>
  <conditionalFormatting sqref="G57:G73">
    <cfRule type="top10" dxfId="15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5E9EFF7-BCD4-4D96-832E-2F8B2432961E}">
          <x14:formula1>
            <xm:f>data!$A$80:$A$82</xm:f>
          </x14:formula1>
          <xm:sqref>G14:G24</xm:sqref>
        </x14:dataValidation>
        <x14:dataValidation type="list" allowBlank="1" showInputMessage="1" showErrorMessage="1" xr:uid="{886D8A0F-77BB-4DD0-95E0-FCAC112F1F6C}">
          <x14:formula1>
            <xm:f>data!$F$25:$F$31</xm:f>
          </x14:formula1>
          <xm:sqref>D39</xm:sqref>
        </x14:dataValidation>
        <x14:dataValidation type="list" allowBlank="1" showInputMessage="1" showErrorMessage="1" xr:uid="{E9434C47-507A-46C6-B1E9-12D8BD6B2FAA}">
          <x14:formula1>
            <xm:f>data!$B$25:$B$47</xm:f>
          </x14:formula1>
          <xm:sqref>D38</xm:sqref>
        </x14:dataValidation>
        <x14:dataValidation type="list" allowBlank="1" showInputMessage="1" showErrorMessage="1" xr:uid="{ADDB8D4C-51D0-4050-8E26-679B53DB168D}">
          <x14:formula1>
            <xm:f>data!$I$25:$I$28</xm:f>
          </x14:formula1>
          <xm:sqref>D30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D86F3-5EC8-420C-9259-CAC3271AF83E}">
  <sheetPr>
    <pageSetUpPr fitToPage="1"/>
  </sheetPr>
  <dimension ref="A1:AA163"/>
  <sheetViews>
    <sheetView showGridLines="0" view="pageBreakPreview" topLeftCell="A70" zoomScaleNormal="90" zoomScaleSheetLayoutView="100" workbookViewId="0">
      <selection activeCell="L78" sqref="L7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+HDV!H14</f>
        <v>9798</v>
      </c>
      <c r="K16" s="418">
        <f t="shared" si="0"/>
        <v>9798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+HDV!D14</f>
        <v>2571</v>
      </c>
      <c r="K18" s="418">
        <f t="shared" si="0"/>
        <v>1799.6999999999998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+HDV!F14</f>
        <v>1798</v>
      </c>
      <c r="K19" s="418">
        <f t="shared" si="0"/>
        <v>899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+HDV!I14</f>
        <v>6929</v>
      </c>
      <c r="K23" s="418">
        <f t="shared" si="0"/>
        <v>692.90000000000009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+HDV!E14</f>
        <v>2109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23205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13189.6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0.56839474251238964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1687.2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6.9615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51.329460000000005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6.9615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164.37992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218.67151999999999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235.77112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242.45696000000007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248.39024000000003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243.90975999999998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221.55968000000001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121.78048000000003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248.39024000000003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H77" s="141"/>
      <c r="I77" s="350" t="s">
        <v>295</v>
      </c>
      <c r="J77" s="351"/>
      <c r="K77" s="351"/>
      <c r="L77" s="352">
        <v>100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359"/>
      <c r="I78" s="350" t="s">
        <v>296</v>
      </c>
      <c r="J78" s="351"/>
      <c r="K78" s="351"/>
      <c r="L78" s="352">
        <f>+L76-L77</f>
        <v>148.39024000000003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H79" s="141"/>
      <c r="I79" s="141"/>
      <c r="J79" s="141"/>
      <c r="K79" s="141"/>
      <c r="L79" s="141"/>
      <c r="M79" s="141"/>
      <c r="N79" s="23"/>
      <c r="P79" s="148" t="s">
        <v>145</v>
      </c>
      <c r="Q79" s="145"/>
      <c r="S79" s="146">
        <f>L80/S77</f>
        <v>1190.4761904761906</v>
      </c>
      <c r="T79" s="145" t="s">
        <v>147</v>
      </c>
      <c r="U79" s="145"/>
      <c r="W79" s="146">
        <f>(D32*S76)+S79</f>
        <v>1190.5961904761905</v>
      </c>
      <c r="X79" s="145" t="s">
        <v>152</v>
      </c>
      <c r="Y79" s="145"/>
      <c r="AA79" s="149">
        <f>S79-(D32*S76)</f>
        <v>1190.3561904761907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1666.6666666666667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1666.6666666666667</v>
      </c>
      <c r="T80" s="151" t="s">
        <v>148</v>
      </c>
      <c r="U80" s="151"/>
      <c r="V80" s="147"/>
      <c r="W80" s="152">
        <f>W77*W79</f>
        <v>1809.7062095238095</v>
      </c>
      <c r="X80" s="151" t="s">
        <v>153</v>
      </c>
      <c r="Y80" s="151"/>
      <c r="Z80" s="147"/>
      <c r="AA80" s="153">
        <f>AA77*AA79</f>
        <v>1523.6559238095238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7.9137599999999999</v>
      </c>
      <c r="H81" s="338" t="s">
        <v>287</v>
      </c>
      <c r="I81" s="338"/>
      <c r="J81" s="339"/>
      <c r="K81" s="338"/>
      <c r="L81" s="340">
        <f>+CEILING(D31,5)</f>
        <v>1690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495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0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105.72197284566329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201.15681063122901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350.43283582089543</v>
      </c>
      <c r="H98" s="321" t="s">
        <v>288</v>
      </c>
      <c r="I98" s="321"/>
      <c r="J98" s="322"/>
      <c r="K98" s="321"/>
      <c r="L98" s="333">
        <f>+L81/L97</f>
        <v>845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441.74348785871911</v>
      </c>
      <c r="H99" s="47" t="s">
        <v>134</v>
      </c>
      <c r="I99" s="57"/>
      <c r="J99" s="57"/>
      <c r="K99" s="57"/>
      <c r="L99" s="329">
        <f>IF(MAXA(F94:F110)&lt;0,0,MAXA(F94:F110))</f>
        <v>712.45982905982885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549.81320132013207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691.52200435729867</v>
      </c>
      <c r="H101" s="47" t="s">
        <v>135</v>
      </c>
      <c r="I101" s="47"/>
      <c r="J101" s="57"/>
      <c r="K101" s="57"/>
      <c r="L101" s="329">
        <f>L103*D37</f>
        <v>128.2427692307692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712.45982905982885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592.2603773584899</v>
      </c>
      <c r="H103" s="47" t="s">
        <v>136</v>
      </c>
      <c r="I103" s="57"/>
      <c r="J103" s="57"/>
      <c r="K103" s="57"/>
      <c r="L103" s="329">
        <f>D89*D90*L99</f>
        <v>427.47589743589731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438.24938271604918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267.29818181818206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65.555555555555529</v>
      </c>
      <c r="H106" s="47" t="s">
        <v>226</v>
      </c>
      <c r="I106" s="57"/>
      <c r="J106" s="57"/>
      <c r="K106" s="57"/>
      <c r="L106" s="329">
        <f>+CEILING((1+(L104/100))*L103,5)</f>
        <v>475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14</v>
      </c>
      <c r="H126" s="62">
        <f>((((L76+L101)*(D124/100))/(((D34/D35)*(L99*(D89+D90*0.5))+(D52/1000)))/3600)-G126)*60</f>
        <v>32.678113642195612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14" priority="1" rank="1"/>
  </conditionalFormatting>
  <conditionalFormatting sqref="G57:G73">
    <cfRule type="top10" dxfId="13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DFCD843-1AC1-4095-998A-89E8F96DEBCF}">
          <x14:formula1>
            <xm:f>data!$I$25:$I$28</xm:f>
          </x14:formula1>
          <xm:sqref>D30</xm:sqref>
        </x14:dataValidation>
        <x14:dataValidation type="list" allowBlank="1" showInputMessage="1" showErrorMessage="1" xr:uid="{3D783492-2191-4D5D-BC3F-2A1541F253AC}">
          <x14:formula1>
            <xm:f>data!$B$25:$B$47</xm:f>
          </x14:formula1>
          <xm:sqref>D38</xm:sqref>
        </x14:dataValidation>
        <x14:dataValidation type="list" allowBlank="1" showInputMessage="1" showErrorMessage="1" xr:uid="{E5D6DC62-651D-4DEE-9D7B-2B4422F8E065}">
          <x14:formula1>
            <xm:f>data!$F$25:$F$31</xm:f>
          </x14:formula1>
          <xm:sqref>D39</xm:sqref>
        </x14:dataValidation>
        <x14:dataValidation type="list" allowBlank="1" showInputMessage="1" showErrorMessage="1" xr:uid="{7EBF43F1-7E1F-4A07-917D-31251530D4B7}">
          <x14:formula1>
            <xm:f>data!$A$80:$A$82</xm:f>
          </x14:formula1>
          <xm:sqref>G14:G24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2C90E-2132-4805-98CF-B8E900141DD0}">
  <sheetPr>
    <pageSetUpPr fitToPage="1"/>
  </sheetPr>
  <dimension ref="A1:AA163"/>
  <sheetViews>
    <sheetView showGridLines="0" view="pageBreakPreview" topLeftCell="A72" zoomScaleNormal="90" zoomScaleSheetLayoutView="100" workbookViewId="0">
      <selection activeCell="L106" sqref="L106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+HDV!H15</f>
        <v>15900</v>
      </c>
      <c r="K16" s="418">
        <f t="shared" si="0"/>
        <v>15900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+HDV!D15</f>
        <v>2180</v>
      </c>
      <c r="K18" s="418">
        <f t="shared" si="0"/>
        <v>1526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+HDV!F15</f>
        <v>3676</v>
      </c>
      <c r="K19" s="418">
        <f t="shared" si="0"/>
        <v>1838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+HDV!I15</f>
        <v>5402</v>
      </c>
      <c r="K23" s="418">
        <f t="shared" si="0"/>
        <v>540.20000000000005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+HDV!E15</f>
        <v>3172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30330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19804.2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0.65295746785361031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2537.6000000000004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9.0990000000000002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67.089960000000005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9.0990000000000002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246.83542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328.34152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353.99311999999998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364.00546000000003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372.85924000000011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366.07375999999999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332.39518000000004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182.20747999999998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372.85924000000011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H77" s="141"/>
      <c r="I77" s="350" t="s">
        <v>295</v>
      </c>
      <c r="J77" s="351"/>
      <c r="K77" s="351"/>
      <c r="L77" s="352">
        <v>150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359"/>
      <c r="I78" s="350" t="s">
        <v>296</v>
      </c>
      <c r="J78" s="351"/>
      <c r="K78" s="351"/>
      <c r="L78" s="352">
        <f>+L76-L77</f>
        <v>222.85924000000011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H79" s="141"/>
      <c r="I79" s="141"/>
      <c r="J79" s="141"/>
      <c r="K79" s="141"/>
      <c r="L79" s="141"/>
      <c r="M79" s="141"/>
      <c r="N79" s="23"/>
      <c r="P79" s="148" t="s">
        <v>145</v>
      </c>
      <c r="Q79" s="145"/>
      <c r="S79" s="146">
        <f>L80/S77</f>
        <v>1785.7142857142858</v>
      </c>
      <c r="T79" s="145" t="s">
        <v>147</v>
      </c>
      <c r="U79" s="145"/>
      <c r="W79" s="146">
        <f>(D32*S76)+S79</f>
        <v>1785.8342857142857</v>
      </c>
      <c r="X79" s="145" t="s">
        <v>152</v>
      </c>
      <c r="Y79" s="145"/>
      <c r="AA79" s="149">
        <f>S79-(D32*S76)</f>
        <v>1785.5942857142859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2500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2500</v>
      </c>
      <c r="T80" s="151" t="s">
        <v>148</v>
      </c>
      <c r="U80" s="151"/>
      <c r="V80" s="147"/>
      <c r="W80" s="152">
        <f>W77*W79</f>
        <v>2714.4681142857144</v>
      </c>
      <c r="X80" s="151" t="s">
        <v>153</v>
      </c>
      <c r="Y80" s="151"/>
      <c r="Z80" s="147"/>
      <c r="AA80" s="153">
        <f>AA77*AA79</f>
        <v>2285.5606857142857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7.9216800000000003</v>
      </c>
      <c r="H81" s="338" t="s">
        <v>287</v>
      </c>
      <c r="I81" s="338"/>
      <c r="J81" s="339"/>
      <c r="K81" s="338"/>
      <c r="L81" s="340">
        <f>+CEILING(D31,5)</f>
        <v>2540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745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0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166.47702964810125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312.04551495016534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540.70646766169159</v>
      </c>
      <c r="H98" s="321" t="s">
        <v>288</v>
      </c>
      <c r="I98" s="321"/>
      <c r="J98" s="322"/>
      <c r="K98" s="321"/>
      <c r="L98" s="333">
        <f>+L81/L97</f>
        <v>1270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682.30088300220666</v>
      </c>
      <c r="H99" s="47" t="s">
        <v>134</v>
      </c>
      <c r="I99" s="57"/>
      <c r="J99" s="57"/>
      <c r="K99" s="57"/>
      <c r="L99" s="329">
        <f>IF(MAXA(F94:F110)&lt;0,0,MAXA(F94:F110))</f>
        <v>1175.1574786324777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853.4848184818477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1092.6113289760349</v>
      </c>
      <c r="H101" s="47" t="s">
        <v>135</v>
      </c>
      <c r="I101" s="47"/>
      <c r="J101" s="57"/>
      <c r="K101" s="57"/>
      <c r="L101" s="329">
        <f>L103*D37</f>
        <v>211.52834615384597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1175.1574786324777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1043.8169811320747</v>
      </c>
      <c r="H103" s="47" t="s">
        <v>136</v>
      </c>
      <c r="I103" s="57"/>
      <c r="J103" s="57"/>
      <c r="K103" s="57"/>
      <c r="L103" s="329">
        <f>D89*D90*L99</f>
        <v>705.09448717948658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859.87746913580236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648.77545454545532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389.80158730158792</v>
      </c>
      <c r="H106" s="47" t="s">
        <v>226</v>
      </c>
      <c r="I106" s="57"/>
      <c r="J106" s="57"/>
      <c r="K106" s="57"/>
      <c r="L106" s="329">
        <f>+CEILING((1+(L104/100))*L103,5)</f>
        <v>780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17</v>
      </c>
      <c r="H126" s="62">
        <f>((((L76+L101)*(D124/100))/(((D34/D35)*(L99*(D89+D90*0.5))+(D52/1000)))/3600)-G126)*60</f>
        <v>7.3039697893077005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12" priority="1" rank="1"/>
  </conditionalFormatting>
  <conditionalFormatting sqref="G57:G73">
    <cfRule type="top10" dxfId="11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2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3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78857A8-65B4-4F3B-9097-2C8F3030CB07}">
          <x14:formula1>
            <xm:f>data!$A$80:$A$82</xm:f>
          </x14:formula1>
          <xm:sqref>G14:G24</xm:sqref>
        </x14:dataValidation>
        <x14:dataValidation type="list" allowBlank="1" showInputMessage="1" showErrorMessage="1" xr:uid="{FAC14616-456C-4A63-BFDE-B28AA3DEA191}">
          <x14:formula1>
            <xm:f>data!$F$25:$F$31</xm:f>
          </x14:formula1>
          <xm:sqref>D39</xm:sqref>
        </x14:dataValidation>
        <x14:dataValidation type="list" allowBlank="1" showInputMessage="1" showErrorMessage="1" xr:uid="{F3B0D783-5B5C-4202-B7B6-16D9768B080B}">
          <x14:formula1>
            <xm:f>data!$B$25:$B$47</xm:f>
          </x14:formula1>
          <xm:sqref>D38</xm:sqref>
        </x14:dataValidation>
        <x14:dataValidation type="list" allowBlank="1" showInputMessage="1" showErrorMessage="1" xr:uid="{F2C0D61A-07DC-4B86-856F-AB457D6BD4B7}">
          <x14:formula1>
            <xm:f>data!$I$25:$I$28</xm:f>
          </x14:formula1>
          <xm:sqref>D30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B781-ECF1-47A0-BD84-5778DDD32401}">
  <sheetPr>
    <pageSetUpPr fitToPage="1"/>
  </sheetPr>
  <dimension ref="A1:AA159"/>
  <sheetViews>
    <sheetView showGridLines="0" view="pageBreakPreview" topLeftCell="A69" zoomScaleNormal="90" zoomScaleSheetLayoutView="100" workbookViewId="0">
      <selection activeCell="L78" sqref="L7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322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+HDV!H17</f>
        <v>1825</v>
      </c>
      <c r="K16" s="418">
        <f t="shared" si="0"/>
        <v>1825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+HDV!D17</f>
        <v>0</v>
      </c>
      <c r="K18" s="418">
        <f t="shared" si="0"/>
        <v>0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+HDV!F17</f>
        <v>498</v>
      </c>
      <c r="K19" s="418">
        <f t="shared" si="0"/>
        <v>249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+HDV!I17</f>
        <v>11638</v>
      </c>
      <c r="K23" s="418">
        <f t="shared" si="0"/>
        <v>1163.8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+HDV!E17</f>
        <v>342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14303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3237.8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0.22637208977137666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+D27*F31</f>
        <v>1430.3000000000002</v>
      </c>
      <c r="E31" s="28" t="s">
        <v>39</v>
      </c>
      <c r="F31" s="317">
        <v>0.1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0.3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4.2908999999999997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31.638235999999999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4.2908999999999997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44.823139999999995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55.102339999999991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53.711289999999998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49.052570000000017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37.401080000000007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22.481920000000002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0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0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0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55.102339999999991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x14ac:dyDescent="0.3">
      <c r="A77" s="22"/>
      <c r="H77" s="141"/>
      <c r="I77" s="141"/>
      <c r="J77" s="141"/>
      <c r="K77" s="141"/>
      <c r="L77" s="141"/>
      <c r="M77" s="141"/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2</v>
      </c>
      <c r="X77" s="145" t="s">
        <v>151</v>
      </c>
      <c r="Y77" s="145"/>
      <c r="AA77" s="149">
        <f>S77-(D32*S76)</f>
        <v>0.79999999999999993</v>
      </c>
    </row>
    <row r="78" spans="1:27" ht="15" customHeight="1" x14ac:dyDescent="0.3">
      <c r="A78" s="22"/>
      <c r="C78" s="318" t="s">
        <v>149</v>
      </c>
      <c r="D78" s="319"/>
      <c r="E78" s="318"/>
      <c r="F78" s="318"/>
      <c r="G78" s="320">
        <f>D28/L78</f>
        <v>17.501621621621624</v>
      </c>
      <c r="H78" s="354" t="s">
        <v>326</v>
      </c>
      <c r="I78" s="354"/>
      <c r="J78" s="357"/>
      <c r="K78" s="354"/>
      <c r="L78" s="355">
        <f>CEILING(L76/D32,5)</f>
        <v>185</v>
      </c>
      <c r="M78" s="356" t="s">
        <v>319</v>
      </c>
      <c r="N78" s="23"/>
    </row>
    <row r="79" spans="1:27" ht="15" customHeight="1" x14ac:dyDescent="0.3">
      <c r="A79" s="22"/>
      <c r="C79" s="318"/>
      <c r="D79" s="319"/>
      <c r="E79" s="318"/>
      <c r="F79" s="318"/>
      <c r="G79" s="320"/>
      <c r="H79" s="321" t="s">
        <v>323</v>
      </c>
      <c r="I79" s="321"/>
      <c r="J79" s="322"/>
      <c r="K79" s="321"/>
      <c r="L79" s="333">
        <v>0</v>
      </c>
      <c r="M79" s="330" t="s">
        <v>39</v>
      </c>
      <c r="N79" s="23"/>
    </row>
    <row r="80" spans="1:27" ht="10.050000000000001" customHeight="1" x14ac:dyDescent="0.3">
      <c r="A80" s="31"/>
      <c r="B80" s="32"/>
      <c r="C80" s="32"/>
      <c r="D80" s="32"/>
      <c r="E80" s="32"/>
      <c r="F80" s="32"/>
      <c r="G80" s="32"/>
      <c r="H80" s="323"/>
      <c r="I80" s="323"/>
      <c r="J80" s="323"/>
      <c r="K80" s="323"/>
      <c r="L80" s="323"/>
      <c r="M80" s="323"/>
      <c r="N80" s="33"/>
    </row>
    <row r="81" spans="1:14" ht="10.050000000000001" customHeight="1" x14ac:dyDescent="0.3">
      <c r="A81" s="19"/>
      <c r="B81" s="20"/>
      <c r="C81" s="20"/>
      <c r="D81" s="20"/>
      <c r="E81" s="20"/>
      <c r="F81" s="20"/>
      <c r="G81" s="20"/>
      <c r="H81" s="324"/>
      <c r="I81" s="324"/>
      <c r="J81" s="324"/>
      <c r="K81" s="324"/>
      <c r="L81" s="324"/>
      <c r="M81" s="324"/>
      <c r="N81" s="21"/>
    </row>
    <row r="82" spans="1:14" ht="15" customHeight="1" x14ac:dyDescent="0.3">
      <c r="A82" s="22"/>
      <c r="H82" s="81"/>
      <c r="I82" s="81"/>
      <c r="J82" s="81"/>
      <c r="K82" s="81"/>
      <c r="L82" s="81"/>
      <c r="M82" s="81"/>
      <c r="N82" s="23"/>
    </row>
    <row r="83" spans="1:14" ht="15" customHeight="1" x14ac:dyDescent="0.3">
      <c r="A83" s="22"/>
      <c r="B83" s="24" t="s">
        <v>83</v>
      </c>
      <c r="H83" s="81"/>
      <c r="I83" s="81"/>
      <c r="J83" s="81"/>
      <c r="K83" s="81"/>
      <c r="L83" s="325"/>
      <c r="M83" s="81"/>
      <c r="N83" s="23"/>
    </row>
    <row r="84" spans="1:14" ht="15" customHeight="1" x14ac:dyDescent="0.3">
      <c r="A84" s="22"/>
      <c r="H84" s="81"/>
      <c r="I84" s="81"/>
      <c r="J84" s="81"/>
      <c r="K84" s="81"/>
      <c r="L84" s="325"/>
      <c r="M84" s="81"/>
      <c r="N84" s="23"/>
    </row>
    <row r="85" spans="1:14" ht="15" customHeight="1" x14ac:dyDescent="0.35">
      <c r="A85" s="22"/>
      <c r="C85" s="27" t="s">
        <v>88</v>
      </c>
      <c r="D85" s="55">
        <v>1</v>
      </c>
      <c r="E85" s="17" t="s">
        <v>79</v>
      </c>
      <c r="F85" s="17" t="s">
        <v>80</v>
      </c>
      <c r="H85" s="81"/>
      <c r="I85" s="81"/>
      <c r="J85" s="81"/>
      <c r="K85" s="81"/>
      <c r="L85" s="325"/>
      <c r="M85" s="81"/>
      <c r="N85" s="23"/>
    </row>
    <row r="86" spans="1:14" ht="15" customHeight="1" x14ac:dyDescent="0.35">
      <c r="A86" s="22"/>
      <c r="C86" s="27" t="s">
        <v>89</v>
      </c>
      <c r="D86" s="55">
        <v>0.6</v>
      </c>
      <c r="E86" s="17" t="s">
        <v>79</v>
      </c>
      <c r="F86" s="17" t="s">
        <v>98</v>
      </c>
      <c r="H86" s="81"/>
      <c r="I86" s="81"/>
      <c r="J86" s="81"/>
      <c r="K86" s="81"/>
      <c r="L86" s="325"/>
      <c r="M86" s="81"/>
      <c r="N86" s="23"/>
    </row>
    <row r="87" spans="1:14" ht="15" customHeight="1" thickBot="1" x14ac:dyDescent="0.35">
      <c r="A87" s="22"/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C88" s="51" t="s">
        <v>0</v>
      </c>
      <c r="D88" s="52" t="s">
        <v>65</v>
      </c>
      <c r="E88" s="52" t="s">
        <v>66</v>
      </c>
      <c r="F88" s="266" t="s">
        <v>126</v>
      </c>
      <c r="H88" s="81"/>
      <c r="I88" s="81"/>
      <c r="J88" s="81"/>
      <c r="K88" s="81"/>
      <c r="L88" s="325"/>
      <c r="M88" s="81"/>
      <c r="N88" s="23"/>
    </row>
    <row r="89" spans="1:14" ht="15" customHeight="1" x14ac:dyDescent="0.3">
      <c r="A89" s="22"/>
      <c r="C89" s="42" t="s">
        <v>63</v>
      </c>
      <c r="D89" s="18" t="s">
        <v>64</v>
      </c>
      <c r="E89" s="18" t="s">
        <v>68</v>
      </c>
      <c r="F89" s="267" t="s">
        <v>82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">
      <c r="A90" s="22"/>
      <c r="C90" s="49">
        <v>5</v>
      </c>
      <c r="D90" s="46">
        <f t="shared" ref="D90:D106" si="4">D57</f>
        <v>11.9</v>
      </c>
      <c r="E90" s="46">
        <f>D90/C90*60</f>
        <v>142.79999999999998</v>
      </c>
      <c r="F90" s="248">
        <f t="shared" ref="F90:F106" si="5">IF((E90*($D$28+$D$31)/1000-3600*$D$52/1000-($L$76/(C90/60)))/(($D$85*$D$86*$D$37/(C90/60)+3600/$D$36*$D$34*$D$85))&lt;0,0,(E90*($D$28+$D$31)/1000-3600*$D$52/1000-($L$76/(C90/60)))/(($D$85*$D$86*$D$37/(C90/60)+3600/$D$36*$D$34*$D$85)))</f>
        <v>0</v>
      </c>
      <c r="H90" s="81"/>
      <c r="I90" s="81"/>
      <c r="J90" s="81"/>
      <c r="K90" s="81"/>
      <c r="L90" s="325"/>
      <c r="M90" s="81"/>
      <c r="N90" s="23"/>
    </row>
    <row r="91" spans="1:14" ht="15" customHeight="1" x14ac:dyDescent="0.3">
      <c r="A91" s="22"/>
      <c r="C91" s="49">
        <v>10</v>
      </c>
      <c r="D91" s="46">
        <f t="shared" si="4"/>
        <v>16.399999999999999</v>
      </c>
      <c r="E91" s="46">
        <f t="shared" ref="E91:E106" si="6">D91/C91*60</f>
        <v>98.399999999999991</v>
      </c>
      <c r="F91" s="248">
        <f t="shared" si="5"/>
        <v>104.71414309484187</v>
      </c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49">
        <v>15</v>
      </c>
      <c r="D92" s="46">
        <f t="shared" si="4"/>
        <v>18.399999999999999</v>
      </c>
      <c r="E92" s="46">
        <f t="shared" si="6"/>
        <v>73.599999999999994</v>
      </c>
      <c r="F92" s="248">
        <f t="shared" si="5"/>
        <v>149.23186478248823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9">
        <v>20</v>
      </c>
      <c r="D93" s="46">
        <f t="shared" si="4"/>
        <v>19.7</v>
      </c>
      <c r="E93" s="46">
        <f t="shared" si="6"/>
        <v>59.1</v>
      </c>
      <c r="F93" s="248">
        <f t="shared" si="5"/>
        <v>175.5822259136213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30</v>
      </c>
      <c r="D94" s="46">
        <f t="shared" si="4"/>
        <v>21.8</v>
      </c>
      <c r="E94" s="46">
        <f t="shared" si="6"/>
        <v>43.6</v>
      </c>
      <c r="F94" s="248">
        <f t="shared" si="5"/>
        <v>215.24941956882267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40</v>
      </c>
      <c r="D95" s="46">
        <f t="shared" si="4"/>
        <v>23.2</v>
      </c>
      <c r="E95" s="46">
        <f t="shared" si="6"/>
        <v>34.799999999999997</v>
      </c>
      <c r="F95" s="248">
        <f t="shared" si="5"/>
        <v>236.75176600441503</v>
      </c>
      <c r="H95" s="47" t="s">
        <v>134</v>
      </c>
      <c r="I95" s="57"/>
      <c r="J95" s="57"/>
      <c r="K95" s="57"/>
      <c r="L95" s="329">
        <f>IF(MAXA(F90:F106)&lt;0,0,MAXA(F90:F106))</f>
        <v>258.77363834422675</v>
      </c>
      <c r="M95" s="328" t="s">
        <v>79</v>
      </c>
      <c r="N95" s="23"/>
    </row>
    <row r="96" spans="1:14" ht="15" customHeight="1" x14ac:dyDescent="0.3">
      <c r="A96" s="22"/>
      <c r="C96" s="49">
        <v>60</v>
      </c>
      <c r="D96" s="46">
        <f t="shared" si="4"/>
        <v>25.1</v>
      </c>
      <c r="E96" s="46">
        <f t="shared" si="6"/>
        <v>25.1</v>
      </c>
      <c r="F96" s="248">
        <f t="shared" si="5"/>
        <v>256.43415841584175</v>
      </c>
      <c r="H96" s="81"/>
      <c r="I96" s="81"/>
      <c r="J96" s="81"/>
      <c r="K96" s="81"/>
      <c r="L96" s="81"/>
      <c r="N96" s="23"/>
    </row>
    <row r="97" spans="1:14" ht="15" customHeight="1" x14ac:dyDescent="0.3">
      <c r="A97" s="22"/>
      <c r="C97" s="49">
        <v>120</v>
      </c>
      <c r="D97" s="46">
        <f t="shared" si="4"/>
        <v>28.6</v>
      </c>
      <c r="E97" s="46">
        <f t="shared" si="6"/>
        <v>14.3</v>
      </c>
      <c r="F97" s="248">
        <f t="shared" si="5"/>
        <v>258.77363834422675</v>
      </c>
      <c r="H97" s="47" t="s">
        <v>135</v>
      </c>
      <c r="I97" s="47"/>
      <c r="J97" s="57"/>
      <c r="K97" s="57"/>
      <c r="L97" s="329">
        <f>L99*D37</f>
        <v>46.579254901960816</v>
      </c>
      <c r="M97" s="328" t="s">
        <v>290</v>
      </c>
      <c r="N97" s="23"/>
    </row>
    <row r="98" spans="1:14" ht="15" customHeight="1" x14ac:dyDescent="0.3">
      <c r="A98" s="22"/>
      <c r="C98" s="49">
        <v>240</v>
      </c>
      <c r="D98" s="46">
        <f t="shared" si="4"/>
        <v>32.4</v>
      </c>
      <c r="E98" s="46">
        <f t="shared" si="6"/>
        <v>8.1</v>
      </c>
      <c r="F98" s="248">
        <f t="shared" si="5"/>
        <v>183.52104700854707</v>
      </c>
      <c r="H98" s="81"/>
      <c r="I98" s="81"/>
      <c r="J98" s="81"/>
      <c r="K98" s="81"/>
      <c r="L98" s="327"/>
      <c r="M98" s="81"/>
      <c r="N98" s="23"/>
    </row>
    <row r="99" spans="1:14" ht="15" customHeight="1" x14ac:dyDescent="0.3">
      <c r="A99" s="22"/>
      <c r="C99" s="49">
        <v>360</v>
      </c>
      <c r="D99" s="46">
        <f t="shared" si="4"/>
        <v>34.4</v>
      </c>
      <c r="E99" s="46">
        <f>D99/C99*60</f>
        <v>5.7333333333333325</v>
      </c>
      <c r="F99" s="248">
        <f t="shared" si="5"/>
        <v>67.069496855345889</v>
      </c>
      <c r="H99" s="47" t="s">
        <v>136</v>
      </c>
      <c r="I99" s="57"/>
      <c r="J99" s="57"/>
      <c r="K99" s="57"/>
      <c r="L99" s="329">
        <f>D85*D86*L95</f>
        <v>155.26418300653606</v>
      </c>
      <c r="M99" s="328" t="s">
        <v>290</v>
      </c>
      <c r="N99" s="23"/>
    </row>
    <row r="100" spans="1:14" ht="15" customHeight="1" x14ac:dyDescent="0.3">
      <c r="A100" s="22"/>
      <c r="C100" s="49">
        <v>480</v>
      </c>
      <c r="D100" s="46">
        <f t="shared" si="4"/>
        <v>35.9</v>
      </c>
      <c r="E100" s="46">
        <f t="shared" si="6"/>
        <v>4.4874999999999998</v>
      </c>
      <c r="F100" s="248">
        <f t="shared" si="5"/>
        <v>0</v>
      </c>
      <c r="H100" s="47" t="s">
        <v>315</v>
      </c>
      <c r="I100" s="57"/>
      <c r="J100" s="57"/>
      <c r="K100" s="57"/>
      <c r="L100" s="326">
        <v>10</v>
      </c>
      <c r="M100" s="81"/>
      <c r="N100" s="23"/>
    </row>
    <row r="101" spans="1:14" ht="15" customHeight="1" x14ac:dyDescent="0.3">
      <c r="A101" s="22"/>
      <c r="C101" s="49">
        <v>600</v>
      </c>
      <c r="D101" s="46">
        <f t="shared" si="4"/>
        <v>37.1</v>
      </c>
      <c r="E101" s="46">
        <f t="shared" si="6"/>
        <v>3.7100000000000004</v>
      </c>
      <c r="F101" s="248">
        <f t="shared" si="5"/>
        <v>0</v>
      </c>
      <c r="H101" s="81"/>
      <c r="I101" s="81"/>
      <c r="J101" s="81"/>
      <c r="K101" s="81"/>
      <c r="L101" s="81"/>
      <c r="M101" s="81"/>
      <c r="N101" s="23"/>
    </row>
    <row r="102" spans="1:14" ht="15" customHeight="1" x14ac:dyDescent="0.3">
      <c r="A102" s="22"/>
      <c r="C102" s="49">
        <v>720</v>
      </c>
      <c r="D102" s="46">
        <f t="shared" si="4"/>
        <v>37.799999999999997</v>
      </c>
      <c r="E102" s="46">
        <f t="shared" si="6"/>
        <v>3.15</v>
      </c>
      <c r="F102" s="248">
        <f t="shared" si="5"/>
        <v>0</v>
      </c>
      <c r="H102" s="47" t="s">
        <v>226</v>
      </c>
      <c r="I102" s="57"/>
      <c r="J102" s="57"/>
      <c r="K102" s="57"/>
      <c r="L102" s="329">
        <f>+CEILING((1+(L100/100))*L99,5)</f>
        <v>175</v>
      </c>
      <c r="M102" s="328" t="s">
        <v>290</v>
      </c>
      <c r="N102" s="23"/>
    </row>
    <row r="103" spans="1:14" ht="15" customHeight="1" x14ac:dyDescent="0.3">
      <c r="A103" s="22"/>
      <c r="C103" s="49">
        <v>1080</v>
      </c>
      <c r="D103" s="46">
        <f t="shared" si="4"/>
        <v>40</v>
      </c>
      <c r="E103" s="46">
        <f t="shared" si="6"/>
        <v>2.2222222222222223</v>
      </c>
      <c r="F103" s="248">
        <f t="shared" si="5"/>
        <v>0</v>
      </c>
      <c r="H103" s="81"/>
      <c r="I103" s="81"/>
      <c r="J103" s="81"/>
      <c r="K103" s="81"/>
      <c r="L103" s="325"/>
      <c r="M103" s="81"/>
      <c r="N103" s="23"/>
    </row>
    <row r="104" spans="1:14" ht="15" customHeight="1" x14ac:dyDescent="0.3">
      <c r="A104" s="22"/>
      <c r="C104" s="49">
        <v>1440</v>
      </c>
      <c r="D104" s="46">
        <f t="shared" si="4"/>
        <v>41.8</v>
      </c>
      <c r="E104" s="46">
        <f t="shared" si="6"/>
        <v>1.7416666666666667</v>
      </c>
      <c r="F104" s="248">
        <f t="shared" si="5"/>
        <v>0</v>
      </c>
      <c r="L104"/>
      <c r="N104" s="23"/>
    </row>
    <row r="105" spans="1:14" ht="15" customHeight="1" x14ac:dyDescent="0.3">
      <c r="A105" s="22"/>
      <c r="C105" s="49">
        <v>2880</v>
      </c>
      <c r="D105" s="46">
        <f t="shared" si="4"/>
        <v>51.6</v>
      </c>
      <c r="E105" s="46">
        <f t="shared" si="6"/>
        <v>1.075</v>
      </c>
      <c r="F105" s="248">
        <f t="shared" si="5"/>
        <v>0</v>
      </c>
      <c r="L105"/>
      <c r="N105" s="23"/>
    </row>
    <row r="106" spans="1:14" ht="14.4" thickBot="1" x14ac:dyDescent="0.35">
      <c r="A106" s="22"/>
      <c r="C106" s="50">
        <v>4320</v>
      </c>
      <c r="D106" s="48">
        <f t="shared" si="4"/>
        <v>59.1</v>
      </c>
      <c r="E106" s="48">
        <f t="shared" si="6"/>
        <v>0.8208333333333333</v>
      </c>
      <c r="F106" s="249">
        <f t="shared" si="5"/>
        <v>0</v>
      </c>
      <c r="N106" s="23"/>
    </row>
    <row r="107" spans="1:14" ht="10.050000000000001" customHeight="1" x14ac:dyDescent="0.3">
      <c r="A107" s="22"/>
      <c r="N107" s="23"/>
    </row>
    <row r="108" spans="1:14" ht="14.4" x14ac:dyDescent="0.3">
      <c r="A108" s="22"/>
      <c r="C108"/>
      <c r="D108"/>
      <c r="E108"/>
      <c r="F108"/>
      <c r="G108"/>
      <c r="H108"/>
      <c r="I108"/>
      <c r="N108" s="23"/>
    </row>
    <row r="109" spans="1:14" ht="14.4" x14ac:dyDescent="0.3">
      <c r="A109" s="22"/>
      <c r="B109" s="24" t="s">
        <v>106</v>
      </c>
      <c r="N109" s="23"/>
    </row>
    <row r="110" spans="1:14" x14ac:dyDescent="0.3">
      <c r="A110" s="22"/>
      <c r="N110" s="23"/>
    </row>
    <row r="111" spans="1:14" x14ac:dyDescent="0.3">
      <c r="A111" s="22"/>
      <c r="C111" s="27"/>
      <c r="N111" s="23"/>
    </row>
    <row r="112" spans="1:14" x14ac:dyDescent="0.3">
      <c r="A112" s="22"/>
      <c r="N112" s="23"/>
    </row>
    <row r="113" spans="1:14" x14ac:dyDescent="0.3">
      <c r="A113" s="22"/>
      <c r="N113" s="23"/>
    </row>
    <row r="114" spans="1:14" ht="15" x14ac:dyDescent="0.35">
      <c r="A114" s="22"/>
      <c r="C114" s="60" t="s">
        <v>133</v>
      </c>
      <c r="D114" s="59"/>
      <c r="E114" s="59"/>
      <c r="F114" s="59"/>
      <c r="G114" s="61">
        <f>INT(((D35*D32)/D33)/3600)</f>
        <v>3</v>
      </c>
      <c r="H114" s="62">
        <f>((((D35*D32)/D33)/3600)-G114)*60</f>
        <v>19.999999999999982</v>
      </c>
      <c r="N114" s="23"/>
    </row>
    <row r="115" spans="1:14" x14ac:dyDescent="0.3">
      <c r="A115" s="22"/>
      <c r="H115" s="58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x14ac:dyDescent="0.3">
      <c r="A118" s="22"/>
      <c r="N118" s="23"/>
    </row>
    <row r="119" spans="1:14" ht="12.45" customHeight="1" x14ac:dyDescent="0.3">
      <c r="A119" s="22"/>
      <c r="N119" s="23"/>
    </row>
    <row r="120" spans="1:14" ht="12.45" customHeight="1" x14ac:dyDescent="0.3">
      <c r="A120" s="22"/>
      <c r="C120" s="27" t="s">
        <v>212</v>
      </c>
      <c r="D120" s="55">
        <v>100</v>
      </c>
      <c r="E120" s="17" t="s">
        <v>210</v>
      </c>
      <c r="F120" s="17" t="s">
        <v>211</v>
      </c>
      <c r="N120" s="23"/>
    </row>
    <row r="121" spans="1:14" x14ac:dyDescent="0.3">
      <c r="A121" s="22"/>
      <c r="N121" s="23"/>
    </row>
    <row r="122" spans="1:14" x14ac:dyDescent="0.3">
      <c r="A122" s="22"/>
      <c r="C122" s="60" t="s">
        <v>137</v>
      </c>
      <c r="D122" s="59"/>
      <c r="E122" s="59"/>
      <c r="F122" s="59"/>
      <c r="G122" s="61">
        <f>INT(((L76+L97)*(D120/100))/(((D34/D35)*(L95*(D85+D86*0.5))+(D52/1000)))/3600)</f>
        <v>6</v>
      </c>
      <c r="H122" s="62">
        <f>((((L76+L97)*(D120/100))/(((D34/D35)*(L95*(D85+D86*0.5))+(D52/1000)))/3600)-G122)*60</f>
        <v>27.3583299405656</v>
      </c>
      <c r="N122" s="23"/>
    </row>
    <row r="123" spans="1:14" x14ac:dyDescent="0.3">
      <c r="A123" s="22"/>
      <c r="N123" s="23"/>
    </row>
    <row r="124" spans="1:14" x14ac:dyDescent="0.3">
      <c r="A124" s="22"/>
      <c r="J124" s="87"/>
      <c r="N124" s="23"/>
    </row>
    <row r="125" spans="1:14" x14ac:dyDescent="0.3">
      <c r="A125" s="22"/>
      <c r="N125" s="23"/>
    </row>
    <row r="126" spans="1:14" x14ac:dyDescent="0.3">
      <c r="A126" s="22"/>
      <c r="N126" s="23"/>
    </row>
    <row r="127" spans="1:14" x14ac:dyDescent="0.3">
      <c r="A127" s="22"/>
      <c r="N127" s="23"/>
    </row>
    <row r="128" spans="1:14" x14ac:dyDescent="0.3">
      <c r="A128" s="22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ht="10.050000000000001" customHeight="1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ht="10.050000000000001" customHeight="1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31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3"/>
    </row>
  </sheetData>
  <protectedRanges>
    <protectedRange sqref="I14:I24" name="Oblast1"/>
    <protectedRange sqref="J14:J24" name="Oblast1_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0:F106">
    <cfRule type="top10" dxfId="10" priority="1" rank="1"/>
  </conditionalFormatting>
  <conditionalFormatting sqref="G57:G73">
    <cfRule type="top10" dxfId="9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0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E83D647D-288B-40C8-A68F-941555F9269F}">
          <x14:formula1>
            <xm:f>data!$I$25:$I$28</xm:f>
          </x14:formula1>
          <xm:sqref>D30</xm:sqref>
        </x14:dataValidation>
        <x14:dataValidation type="list" allowBlank="1" showInputMessage="1" showErrorMessage="1" xr:uid="{E3E35090-CDCB-414C-941D-6FB5261D4027}">
          <x14:formula1>
            <xm:f>data!$B$25:$B$47</xm:f>
          </x14:formula1>
          <xm:sqref>D38</xm:sqref>
        </x14:dataValidation>
        <x14:dataValidation type="list" allowBlank="1" showInputMessage="1" showErrorMessage="1" xr:uid="{94FFAC9D-0685-4643-874C-ACF376AD190D}">
          <x14:formula1>
            <xm:f>data!$F$25:$F$31</xm:f>
          </x14:formula1>
          <xm:sqref>D39</xm:sqref>
        </x14:dataValidation>
        <x14:dataValidation type="list" allowBlank="1" showInputMessage="1" showErrorMessage="1" xr:uid="{F7131F8E-8856-4B28-B670-8A2AD805A2FE}">
          <x14:formula1>
            <xm:f>data!$A$80:$A$82</xm:f>
          </x14:formula1>
          <xm:sqref>G14:G24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AE542-365B-4F5A-A7D9-950755B74D34}">
  <sheetPr>
    <pageSetUpPr fitToPage="1"/>
  </sheetPr>
  <dimension ref="A1:AA163"/>
  <sheetViews>
    <sheetView showGridLines="0" view="pageBreakPreview" topLeftCell="A71" zoomScaleNormal="90" zoomScaleSheetLayoutView="100" workbookViewId="0">
      <selection activeCell="X107" sqref="X107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2.44140625" style="17" customWidth="1"/>
    <col min="10" max="10" width="12.77734375" style="17" customWidth="1"/>
    <col min="11" max="11" width="10.77734375" style="17" customWidth="1"/>
    <col min="12" max="12" width="9.3320312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158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thickBot="1" x14ac:dyDescent="0.35">
      <c r="A6" s="22"/>
      <c r="B6" s="24"/>
      <c r="N6" s="23"/>
    </row>
    <row r="7" spans="1:16" ht="30" customHeight="1" thickBot="1" x14ac:dyDescent="0.35">
      <c r="A7" s="22"/>
      <c r="C7" s="415" t="s">
        <v>257</v>
      </c>
      <c r="D7" s="416"/>
      <c r="E7" s="416"/>
      <c r="F7" s="416"/>
      <c r="G7" s="416"/>
      <c r="H7" s="416"/>
      <c r="I7" s="416"/>
      <c r="J7" s="416"/>
      <c r="K7" s="416"/>
      <c r="L7" s="417"/>
      <c r="M7" s="41"/>
      <c r="N7" s="23"/>
    </row>
    <row r="8" spans="1:16" ht="30" customHeight="1" x14ac:dyDescent="0.3">
      <c r="A8" s="22"/>
      <c r="B8" s="45"/>
      <c r="C8" s="402" t="s">
        <v>259</v>
      </c>
      <c r="D8" s="403"/>
      <c r="E8" s="403" t="s">
        <v>321</v>
      </c>
      <c r="F8" s="403"/>
      <c r="G8" s="403"/>
      <c r="H8" s="403"/>
      <c r="I8" s="403"/>
      <c r="J8" s="403"/>
      <c r="K8" s="403"/>
      <c r="L8" s="404"/>
      <c r="M8" s="41"/>
      <c r="N8" s="23"/>
    </row>
    <row r="9" spans="1:16" ht="30" customHeight="1" x14ac:dyDescent="0.3">
      <c r="A9" s="22"/>
      <c r="N9" s="23"/>
    </row>
    <row r="10" spans="1:16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0.050000000000001" customHeight="1" thickBot="1" x14ac:dyDescent="0.35">
      <c r="A11" s="22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20"/>
      <c r="I12" s="427" t="s">
        <v>231</v>
      </c>
      <c r="J12" s="429" t="s">
        <v>155</v>
      </c>
      <c r="K12" s="420" t="s">
        <v>156</v>
      </c>
      <c r="L12" s="434"/>
      <c r="N12" s="23"/>
    </row>
    <row r="13" spans="1:16" ht="15" customHeight="1" x14ac:dyDescent="0.3">
      <c r="A13" s="22"/>
      <c r="C13" s="424"/>
      <c r="D13" s="425"/>
      <c r="E13" s="425"/>
      <c r="F13" s="426"/>
      <c r="G13" s="286" t="s">
        <v>246</v>
      </c>
      <c r="H13" s="286" t="s">
        <v>247</v>
      </c>
      <c r="I13" s="428"/>
      <c r="J13" s="430"/>
      <c r="K13" s="435"/>
      <c r="L13" s="436"/>
      <c r="N13" s="23"/>
    </row>
    <row r="14" spans="1:16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139"/>
      <c r="J14" s="298">
        <v>0</v>
      </c>
      <c r="K14" s="409">
        <f>H14*J14</f>
        <v>0</v>
      </c>
      <c r="L14" s="410"/>
      <c r="N14" s="23"/>
    </row>
    <row r="15" spans="1:16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96"/>
      <c r="J15" s="299">
        <v>0</v>
      </c>
      <c r="K15" s="409">
        <f t="shared" ref="K15:K24" si="0">H15*J15</f>
        <v>0</v>
      </c>
      <c r="L15" s="410"/>
      <c r="N15" s="23"/>
    </row>
    <row r="16" spans="1:16" ht="15" customHeight="1" x14ac:dyDescent="0.3">
      <c r="A16" s="22"/>
      <c r="C16" s="413" t="s">
        <v>71</v>
      </c>
      <c r="D16" s="414"/>
      <c r="E16" s="414"/>
      <c r="F16" s="414"/>
      <c r="G16" s="208" t="s">
        <v>241</v>
      </c>
      <c r="H16" s="208">
        <f>IF(G16="do 1%",data!B87,IF(G16="1% až 5%",data!C87,data!D87))</f>
        <v>1</v>
      </c>
      <c r="I16" s="296"/>
      <c r="J16" s="315">
        <f>+HDV!H18</f>
        <v>32524</v>
      </c>
      <c r="K16" s="418">
        <f t="shared" si="0"/>
        <v>32524</v>
      </c>
      <c r="L16" s="419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96"/>
      <c r="J17" s="299">
        <v>0</v>
      </c>
      <c r="K17" s="409">
        <f t="shared" si="0"/>
        <v>0</v>
      </c>
      <c r="L17" s="410"/>
      <c r="N17" s="23"/>
    </row>
    <row r="18" spans="1:14" ht="15" customHeight="1" x14ac:dyDescent="0.3">
      <c r="A18" s="22"/>
      <c r="C18" s="413" t="s">
        <v>72</v>
      </c>
      <c r="D18" s="414"/>
      <c r="E18" s="414"/>
      <c r="F18" s="414"/>
      <c r="G18" s="208" t="s">
        <v>241</v>
      </c>
      <c r="H18" s="208">
        <f>IF(G18="do 1%",data!B89,IF(G18="1% až 5%",data!C89,data!D89))</f>
        <v>0.7</v>
      </c>
      <c r="I18" s="296"/>
      <c r="J18" s="315">
        <f>+HDV!D18</f>
        <v>6065</v>
      </c>
      <c r="K18" s="418">
        <f t="shared" si="0"/>
        <v>4245.5</v>
      </c>
      <c r="L18" s="419"/>
      <c r="N18" s="23"/>
    </row>
    <row r="19" spans="1:14" ht="15" customHeight="1" x14ac:dyDescent="0.3">
      <c r="A19" s="22"/>
      <c r="C19" s="413" t="s">
        <v>73</v>
      </c>
      <c r="D19" s="414"/>
      <c r="E19" s="414"/>
      <c r="F19" s="414"/>
      <c r="G19" s="208" t="s">
        <v>241</v>
      </c>
      <c r="H19" s="208">
        <f>IF(G19="do 1%",data!B90,IF(G19="1% až 5%",data!C90,data!D90))</f>
        <v>0.5</v>
      </c>
      <c r="I19" s="296"/>
      <c r="J19" s="315">
        <f>+HDV!F18</f>
        <v>1557</v>
      </c>
      <c r="K19" s="418">
        <f t="shared" si="0"/>
        <v>778.5</v>
      </c>
      <c r="L19" s="419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96"/>
      <c r="J20" s="299">
        <v>0</v>
      </c>
      <c r="K20" s="409">
        <f t="shared" si="0"/>
        <v>0</v>
      </c>
      <c r="L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96"/>
      <c r="J21" s="299">
        <v>0</v>
      </c>
      <c r="K21" s="409">
        <f t="shared" si="0"/>
        <v>0</v>
      </c>
      <c r="L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96"/>
      <c r="J22" s="299">
        <v>0</v>
      </c>
      <c r="K22" s="409">
        <f t="shared" si="0"/>
        <v>0</v>
      </c>
      <c r="L22" s="410"/>
      <c r="N22" s="23"/>
    </row>
    <row r="23" spans="1:14" ht="15" customHeight="1" x14ac:dyDescent="0.3">
      <c r="A23" s="22"/>
      <c r="C23" s="413" t="s">
        <v>35</v>
      </c>
      <c r="D23" s="414"/>
      <c r="E23" s="414"/>
      <c r="F23" s="414"/>
      <c r="G23" s="208" t="s">
        <v>241</v>
      </c>
      <c r="H23" s="208">
        <f>IF(G23="do 1%",data!B94,IF(G23="1% až 5%",data!C94,data!D94))</f>
        <v>0.1</v>
      </c>
      <c r="I23" s="296"/>
      <c r="J23" s="315">
        <f>+HDV!I18</f>
        <v>28709</v>
      </c>
      <c r="K23" s="418">
        <f t="shared" si="0"/>
        <v>2870.9</v>
      </c>
      <c r="L23" s="419"/>
      <c r="N23" s="23"/>
    </row>
    <row r="24" spans="1:14" ht="15" customHeight="1" thickBot="1" x14ac:dyDescent="0.35">
      <c r="A24" s="22"/>
      <c r="C24" s="432" t="s">
        <v>284</v>
      </c>
      <c r="D24" s="433"/>
      <c r="E24" s="433"/>
      <c r="F24" s="433"/>
      <c r="G24" s="209" t="s">
        <v>241</v>
      </c>
      <c r="H24" s="209">
        <v>0</v>
      </c>
      <c r="I24" s="297"/>
      <c r="J24" s="316">
        <f>+HDV!E18</f>
        <v>4097</v>
      </c>
      <c r="K24" s="407">
        <f t="shared" si="0"/>
        <v>0</v>
      </c>
      <c r="L24" s="408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ht="14.4" x14ac:dyDescent="0.3">
      <c r="A26" s="22"/>
      <c r="C26"/>
      <c r="D26"/>
      <c r="E26"/>
      <c r="F26"/>
      <c r="G26"/>
      <c r="N26" s="23"/>
    </row>
    <row r="27" spans="1:14" ht="15" customHeight="1" x14ac:dyDescent="0.3">
      <c r="A27" s="22"/>
      <c r="C27" s="27" t="s">
        <v>37</v>
      </c>
      <c r="D27" s="250">
        <f>SUM(J14:J24)</f>
        <v>72952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SUM(K14:L24)</f>
        <v>40418.9</v>
      </c>
      <c r="E28" s="28" t="s">
        <v>39</v>
      </c>
      <c r="F28" s="28" t="s">
        <v>41</v>
      </c>
      <c r="N28" s="23"/>
    </row>
    <row r="29" spans="1:14" ht="15" customHeight="1" x14ac:dyDescent="0.3">
      <c r="A29" s="22"/>
      <c r="C29" s="27" t="s">
        <v>195</v>
      </c>
      <c r="D29" s="167">
        <f>D28/D27</f>
        <v>0.55404786709068976</v>
      </c>
      <c r="E29" s="28" t="s">
        <v>25</v>
      </c>
      <c r="F29" s="28" t="s">
        <v>200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64">
        <f>+J24*F31</f>
        <v>3277.6000000000004</v>
      </c>
      <c r="E31" s="28" t="s">
        <v>39</v>
      </c>
      <c r="F31" s="317">
        <v>0.8</v>
      </c>
      <c r="G31" s="28" t="s">
        <v>286</v>
      </c>
      <c r="N31" s="23"/>
    </row>
    <row r="32" spans="1:14" ht="15" customHeight="1" x14ac:dyDescent="0.35">
      <c r="A32" s="22"/>
      <c r="C32" s="27" t="s">
        <v>85</v>
      </c>
      <c r="D32" s="55">
        <v>0.06</v>
      </c>
      <c r="E32" s="17" t="s">
        <v>79</v>
      </c>
      <c r="F32" s="17" t="s">
        <v>307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0.0000005</f>
        <v>4.9999999999999998E-7</v>
      </c>
      <c r="E34" s="28" t="s">
        <v>43</v>
      </c>
      <c r="F34" s="28" t="s">
        <v>45</v>
      </c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N35" s="23"/>
    </row>
    <row r="36" spans="1:14" ht="15" customHeight="1" x14ac:dyDescent="0.35">
      <c r="A36" s="22"/>
      <c r="C36" s="27" t="s">
        <v>238</v>
      </c>
      <c r="D36" s="30">
        <v>1</v>
      </c>
      <c r="E36" s="28"/>
      <c r="F36" s="28" t="s">
        <v>216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285</v>
      </c>
      <c r="N37" s="23"/>
    </row>
    <row r="38" spans="1:14" ht="15" customHeight="1" x14ac:dyDescent="0.3">
      <c r="A38" s="22"/>
      <c r="C38" s="67"/>
      <c r="D38" s="68" t="s">
        <v>16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N40" s="23"/>
    </row>
    <row r="41" spans="1:14" ht="15" thickBot="1" x14ac:dyDescent="0.35">
      <c r="C41" s="24" t="s">
        <v>194</v>
      </c>
      <c r="F41" s="145">
        <v>1</v>
      </c>
    </row>
    <row r="42" spans="1:14" ht="14.4" x14ac:dyDescent="0.3">
      <c r="B42" s="24"/>
      <c r="C42" s="180"/>
      <c r="D42" s="181"/>
      <c r="E42" s="181"/>
      <c r="F42" s="181"/>
      <c r="G42" s="181"/>
      <c r="H42" s="182"/>
    </row>
    <row r="43" spans="1:14" ht="15" x14ac:dyDescent="0.35">
      <c r="B43" s="24"/>
      <c r="C43" s="183" t="s">
        <v>59</v>
      </c>
      <c r="D43" s="55">
        <v>3</v>
      </c>
      <c r="E43" s="28" t="s">
        <v>60</v>
      </c>
      <c r="F43" s="28" t="s">
        <v>104</v>
      </c>
      <c r="H43" s="184"/>
    </row>
    <row r="44" spans="1:14" ht="14.4" x14ac:dyDescent="0.3">
      <c r="B44" s="24"/>
      <c r="C44" s="185" t="s">
        <v>199</v>
      </c>
      <c r="D44" s="202">
        <f>D43*(D27/10000)</f>
        <v>21.8856</v>
      </c>
      <c r="E44" s="178" t="s">
        <v>62</v>
      </c>
      <c r="F44" s="28"/>
      <c r="H44" s="184"/>
    </row>
    <row r="45" spans="1:14" ht="14.4" x14ac:dyDescent="0.3">
      <c r="B45" s="24"/>
      <c r="C45" s="186"/>
      <c r="H45" s="184"/>
    </row>
    <row r="46" spans="1:14" ht="14.4" x14ac:dyDescent="0.3">
      <c r="B46" s="24"/>
      <c r="C46" s="183" t="s">
        <v>195</v>
      </c>
      <c r="D46" s="55">
        <v>0.14000000000000001</v>
      </c>
      <c r="E46" s="28" t="s">
        <v>25</v>
      </c>
      <c r="F46" s="28" t="s">
        <v>196</v>
      </c>
      <c r="H46" s="184"/>
    </row>
    <row r="47" spans="1:14" ht="14.4" x14ac:dyDescent="0.3">
      <c r="B47" s="24"/>
      <c r="C47" s="183"/>
      <c r="D47" s="175">
        <f>INDEX(data!C55:C76,MATCH(D38,data!A55:A76))</f>
        <v>158</v>
      </c>
      <c r="E47" s="28" t="s">
        <v>208</v>
      </c>
      <c r="F47" s="28" t="s">
        <v>209</v>
      </c>
      <c r="H47" s="184"/>
    </row>
    <row r="48" spans="1:14" ht="14.4" x14ac:dyDescent="0.3">
      <c r="B48" s="24"/>
      <c r="C48" s="185" t="s">
        <v>199</v>
      </c>
      <c r="D48" s="202">
        <f>D46*D47*(D27/10000)</f>
        <v>161.36982400000002</v>
      </c>
      <c r="E48" s="178" t="s">
        <v>62</v>
      </c>
      <c r="H48" s="184"/>
    </row>
    <row r="49" spans="1:14" ht="15" customHeight="1" x14ac:dyDescent="0.3">
      <c r="A49" s="22"/>
      <c r="C49" s="183"/>
      <c r="D49" s="29"/>
      <c r="E49" s="28"/>
      <c r="F49" s="28"/>
      <c r="H49" s="184"/>
      <c r="N49" s="23"/>
    </row>
    <row r="50" spans="1:14" ht="15" customHeight="1" thickBot="1" x14ac:dyDescent="0.35">
      <c r="A50" s="22"/>
      <c r="C50" s="187" t="s">
        <v>197</v>
      </c>
      <c r="D50" s="203">
        <v>0.5</v>
      </c>
      <c r="E50" s="188" t="s">
        <v>62</v>
      </c>
      <c r="F50" s="188" t="s">
        <v>198</v>
      </c>
      <c r="G50" s="189"/>
      <c r="H50" s="190"/>
      <c r="N50" s="23"/>
    </row>
    <row r="51" spans="1:14" x14ac:dyDescent="0.3">
      <c r="A51" s="22"/>
      <c r="C51" s="27"/>
      <c r="D51" s="29"/>
      <c r="E51" s="28"/>
      <c r="F51" s="28"/>
      <c r="N51" s="23"/>
    </row>
    <row r="52" spans="1:14" ht="15" x14ac:dyDescent="0.35">
      <c r="A52" s="22"/>
      <c r="C52" s="27" t="s">
        <v>78</v>
      </c>
      <c r="D52" s="204">
        <f>IF(F41=1,IF(D44&lt;0.5,0.5,D44),IF(F41=2,IF(D48&lt;0.5,0.5,D48),IF(F41=3,D50)))</f>
        <v>21.8856</v>
      </c>
      <c r="E52" s="28" t="s">
        <v>62</v>
      </c>
      <c r="F52" s="28" t="s">
        <v>61</v>
      </c>
      <c r="N52" s="23"/>
    </row>
    <row r="53" spans="1:14" ht="14.4" x14ac:dyDescent="0.3">
      <c r="A53" s="22"/>
      <c r="B53" s="24" t="s">
        <v>84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N53" s="23"/>
    </row>
    <row r="54" spans="1:14" ht="10.050000000000001" customHeight="1" thickBot="1" x14ac:dyDescent="0.35">
      <c r="A54" s="22"/>
      <c r="N54" s="23"/>
    </row>
    <row r="55" spans="1:14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268" t="s">
        <v>90</v>
      </c>
      <c r="H55" s="71"/>
      <c r="I55" s="36"/>
      <c r="J55" s="36"/>
      <c r="K55" s="36"/>
      <c r="L55" s="37"/>
      <c r="N55" s="23"/>
    </row>
    <row r="56" spans="1:14" ht="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269" t="s">
        <v>67</v>
      </c>
      <c r="H56" s="72"/>
      <c r="L56" s="38"/>
      <c r="N56" s="23"/>
    </row>
    <row r="57" spans="1:14" x14ac:dyDescent="0.3">
      <c r="A57" s="22"/>
      <c r="C57" s="49">
        <v>5</v>
      </c>
      <c r="D57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11.9</v>
      </c>
      <c r="E57" s="75">
        <f>D57/C57*60</f>
        <v>142.79999999999998</v>
      </c>
      <c r="F57" s="75">
        <f>E57/0.36</f>
        <v>396.66666666666663</v>
      </c>
      <c r="G57" s="248">
        <f>IF(((E57*($D$28+$D$31))/1000-3600*(($D$33*$D$31)/$D$35))*C57/60&lt;0,0,((E57*($D$28+$D$31))/1000-3600*(($D$33*$D$31)/$D$35))*C57/60)</f>
        <v>495.40634999999992</v>
      </c>
      <c r="H57" s="73"/>
      <c r="L57" s="38"/>
      <c r="N57" s="23"/>
    </row>
    <row r="58" spans="1:14" x14ac:dyDescent="0.3">
      <c r="A58" s="22"/>
      <c r="C58" s="49">
        <v>10</v>
      </c>
      <c r="D58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16.399999999999999</v>
      </c>
      <c r="E58" s="75">
        <f t="shared" ref="E58:E73" si="1">D58/C58*60</f>
        <v>98.399999999999991</v>
      </c>
      <c r="F58" s="75">
        <f t="shared" ref="F58:F73" si="2">E58/0.36</f>
        <v>273.33333333333331</v>
      </c>
      <c r="G58" s="248">
        <f t="shared" ref="G58:G73" si="3">IF(((E58*($D$28+$D$31))/1000-3600*(($D$33*$D$31)/$D$35))*C58/60&lt;0,0,((E58*($D$28+$D$31))/1000-3600*(($D$33*$D$31)/$D$35))*C58/60)</f>
        <v>667.45860000000005</v>
      </c>
      <c r="H58" s="73"/>
      <c r="L58" s="38"/>
      <c r="N58" s="23"/>
    </row>
    <row r="59" spans="1:14" x14ac:dyDescent="0.3">
      <c r="A59" s="22"/>
      <c r="C59" s="49">
        <v>15</v>
      </c>
      <c r="D59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18.399999999999999</v>
      </c>
      <c r="E59" s="75">
        <f t="shared" si="1"/>
        <v>73.599999999999994</v>
      </c>
      <c r="F59" s="75">
        <f t="shared" si="2"/>
        <v>204.44444444444443</v>
      </c>
      <c r="G59" s="248">
        <f t="shared" si="3"/>
        <v>730.26959999999997</v>
      </c>
      <c r="H59" s="73"/>
      <c r="L59" s="38"/>
      <c r="N59" s="23"/>
    </row>
    <row r="60" spans="1:14" x14ac:dyDescent="0.3">
      <c r="A60" s="22"/>
      <c r="C60" s="49">
        <v>20</v>
      </c>
      <c r="D60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19.7</v>
      </c>
      <c r="E60" s="75">
        <f t="shared" si="1"/>
        <v>59.1</v>
      </c>
      <c r="F60" s="75">
        <f t="shared" si="2"/>
        <v>164.16666666666669</v>
      </c>
      <c r="G60" s="248">
        <f t="shared" si="3"/>
        <v>762.49304999999993</v>
      </c>
      <c r="H60" s="73"/>
      <c r="L60" s="38"/>
      <c r="N60" s="23"/>
    </row>
    <row r="61" spans="1:14" x14ac:dyDescent="0.3">
      <c r="A61" s="22"/>
      <c r="C61" s="49">
        <v>30</v>
      </c>
      <c r="D61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21.8</v>
      </c>
      <c r="E61" s="75">
        <f t="shared" si="1"/>
        <v>43.6</v>
      </c>
      <c r="F61" s="75">
        <f t="shared" si="2"/>
        <v>121.11111111111111</v>
      </c>
      <c r="G61" s="248">
        <f t="shared" si="3"/>
        <v>805.09169999999983</v>
      </c>
      <c r="H61" s="73"/>
      <c r="L61" s="38"/>
      <c r="N61" s="23"/>
    </row>
    <row r="62" spans="1:14" x14ac:dyDescent="0.3">
      <c r="A62" s="22"/>
      <c r="C62" s="49">
        <v>40</v>
      </c>
      <c r="D62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23.2</v>
      </c>
      <c r="E62" s="75">
        <f t="shared" si="1"/>
        <v>34.799999999999997</v>
      </c>
      <c r="F62" s="75">
        <f t="shared" si="2"/>
        <v>96.666666666666657</v>
      </c>
      <c r="G62" s="248">
        <f t="shared" si="3"/>
        <v>817.1028</v>
      </c>
      <c r="H62" s="73"/>
      <c r="L62" s="38"/>
      <c r="N62" s="23"/>
    </row>
    <row r="63" spans="1:14" x14ac:dyDescent="0.3">
      <c r="A63" s="22"/>
      <c r="C63" s="49">
        <v>60</v>
      </c>
      <c r="D63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25.1</v>
      </c>
      <c r="E63" s="75">
        <f t="shared" si="1"/>
        <v>25.1</v>
      </c>
      <c r="F63" s="75">
        <f t="shared" si="2"/>
        <v>69.722222222222229</v>
      </c>
      <c r="G63" s="248">
        <f t="shared" si="3"/>
        <v>801.79815000000019</v>
      </c>
      <c r="H63" s="73"/>
      <c r="L63" s="38"/>
      <c r="N63" s="23"/>
    </row>
    <row r="64" spans="1:14" x14ac:dyDescent="0.3">
      <c r="A64" s="22"/>
      <c r="C64" s="49">
        <v>120</v>
      </c>
      <c r="D64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28.6</v>
      </c>
      <c r="E64" s="75">
        <f t="shared" si="1"/>
        <v>14.3</v>
      </c>
      <c r="F64" s="75">
        <f t="shared" si="2"/>
        <v>39.722222222222229</v>
      </c>
      <c r="G64" s="248">
        <f t="shared" si="3"/>
        <v>659.75189999999998</v>
      </c>
      <c r="H64" s="73"/>
      <c r="J64" s="44"/>
      <c r="L64" s="38"/>
      <c r="N64" s="23"/>
    </row>
    <row r="65" spans="1:27" x14ac:dyDescent="0.3">
      <c r="A65" s="22"/>
      <c r="C65" s="49">
        <v>240</v>
      </c>
      <c r="D65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32.4</v>
      </c>
      <c r="E65" s="75">
        <f t="shared" si="1"/>
        <v>8.1</v>
      </c>
      <c r="F65" s="75">
        <f t="shared" si="2"/>
        <v>22.5</v>
      </c>
      <c r="G65" s="248">
        <f t="shared" si="3"/>
        <v>235.83059999999978</v>
      </c>
      <c r="H65" s="73"/>
      <c r="L65" s="38"/>
      <c r="N65" s="23"/>
    </row>
    <row r="66" spans="1:27" x14ac:dyDescent="0.3">
      <c r="A66" s="22"/>
      <c r="C66" s="49">
        <v>360</v>
      </c>
      <c r="D66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34.4</v>
      </c>
      <c r="E66" s="75">
        <f t="shared" si="1"/>
        <v>5.7333333333333325</v>
      </c>
      <c r="F66" s="75">
        <f t="shared" si="2"/>
        <v>15.925925925925924</v>
      </c>
      <c r="G66" s="248">
        <f t="shared" si="3"/>
        <v>0</v>
      </c>
      <c r="H66" s="73"/>
      <c r="L66" s="38"/>
      <c r="N66" s="23"/>
    </row>
    <row r="67" spans="1:27" x14ac:dyDescent="0.3">
      <c r="A67" s="22"/>
      <c r="C67" s="49">
        <v>480</v>
      </c>
      <c r="D67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35.9</v>
      </c>
      <c r="E67" s="75">
        <f t="shared" si="1"/>
        <v>4.4874999999999998</v>
      </c>
      <c r="F67" s="75">
        <f t="shared" si="2"/>
        <v>12.465277777777779</v>
      </c>
      <c r="G67" s="248">
        <f t="shared" si="3"/>
        <v>0</v>
      </c>
      <c r="H67" s="73"/>
      <c r="L67" s="38"/>
      <c r="N67" s="23"/>
    </row>
    <row r="68" spans="1:27" x14ac:dyDescent="0.3">
      <c r="A68" s="22"/>
      <c r="C68" s="49">
        <v>600</v>
      </c>
      <c r="D68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37.1</v>
      </c>
      <c r="E68" s="75">
        <f t="shared" si="1"/>
        <v>3.7100000000000004</v>
      </c>
      <c r="F68" s="75">
        <f t="shared" si="2"/>
        <v>10.305555555555557</v>
      </c>
      <c r="G68" s="248">
        <f t="shared" si="3"/>
        <v>0</v>
      </c>
      <c r="H68" s="73"/>
      <c r="L68" s="38"/>
      <c r="N68" s="23"/>
    </row>
    <row r="69" spans="1:27" x14ac:dyDescent="0.3">
      <c r="A69" s="22"/>
      <c r="C69" s="49">
        <v>720</v>
      </c>
      <c r="D69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37.799999999999997</v>
      </c>
      <c r="E69" s="75">
        <f t="shared" si="1"/>
        <v>3.15</v>
      </c>
      <c r="F69" s="75">
        <f t="shared" si="2"/>
        <v>8.75</v>
      </c>
      <c r="G69" s="248">
        <f t="shared" si="3"/>
        <v>0</v>
      </c>
      <c r="H69" s="73"/>
      <c r="L69" s="38"/>
      <c r="N69" s="23"/>
    </row>
    <row r="70" spans="1:27" x14ac:dyDescent="0.3">
      <c r="A70" s="22"/>
      <c r="C70" s="49">
        <v>1080</v>
      </c>
      <c r="D70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40</v>
      </c>
      <c r="E70" s="75">
        <f t="shared" si="1"/>
        <v>2.2222222222222223</v>
      </c>
      <c r="F70" s="75">
        <f t="shared" si="2"/>
        <v>6.1728395061728403</v>
      </c>
      <c r="G70" s="248">
        <f t="shared" si="3"/>
        <v>0</v>
      </c>
      <c r="H70" s="73"/>
      <c r="L70" s="38"/>
      <c r="N70" s="23"/>
    </row>
    <row r="71" spans="1:27" x14ac:dyDescent="0.3">
      <c r="A71" s="22"/>
      <c r="C71" s="49">
        <v>1440</v>
      </c>
      <c r="D71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41.8</v>
      </c>
      <c r="E71" s="75">
        <f t="shared" si="1"/>
        <v>1.7416666666666667</v>
      </c>
      <c r="F71" s="75">
        <f t="shared" si="2"/>
        <v>4.8379629629629628</v>
      </c>
      <c r="G71" s="248">
        <f t="shared" si="3"/>
        <v>0</v>
      </c>
      <c r="H71" s="73"/>
      <c r="L71" s="38"/>
      <c r="N71" s="23"/>
    </row>
    <row r="72" spans="1:27" x14ac:dyDescent="0.3">
      <c r="A72" s="22"/>
      <c r="C72" s="49">
        <v>2880</v>
      </c>
      <c r="D72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51.6</v>
      </c>
      <c r="E72" s="75">
        <f t="shared" si="1"/>
        <v>1.075</v>
      </c>
      <c r="F72" s="75">
        <f t="shared" si="2"/>
        <v>2.9861111111111112</v>
      </c>
      <c r="G72" s="248">
        <f t="shared" si="3"/>
        <v>0</v>
      </c>
      <c r="H72" s="73"/>
      <c r="L72" s="38"/>
      <c r="N72" s="23"/>
    </row>
    <row r="73" spans="1:27" ht="14.4" thickBot="1" x14ac:dyDescent="0.35">
      <c r="A73" s="22"/>
      <c r="C73" s="50">
        <v>4320</v>
      </c>
      <c r="D73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59.1</v>
      </c>
      <c r="E73" s="76">
        <f t="shared" si="1"/>
        <v>0.8208333333333333</v>
      </c>
      <c r="F73" s="76">
        <f t="shared" si="2"/>
        <v>2.2800925925925926</v>
      </c>
      <c r="G73" s="249">
        <f t="shared" si="3"/>
        <v>0</v>
      </c>
      <c r="H73" s="74"/>
      <c r="I73" s="39"/>
      <c r="J73" s="39"/>
      <c r="K73" s="39"/>
      <c r="L73" s="40"/>
      <c r="N73" s="23"/>
    </row>
    <row r="74" spans="1:27" x14ac:dyDescent="0.3">
      <c r="A74" s="22"/>
      <c r="N74" s="23"/>
    </row>
    <row r="75" spans="1:27" x14ac:dyDescent="0.3">
      <c r="A75" s="22"/>
      <c r="N75" s="23"/>
    </row>
    <row r="76" spans="1:27" ht="15" x14ac:dyDescent="0.3">
      <c r="A76" s="22"/>
      <c r="H76" s="47" t="s">
        <v>300</v>
      </c>
      <c r="I76" s="57"/>
      <c r="J76" s="57"/>
      <c r="K76" s="57"/>
      <c r="L76" s="329">
        <f>MAXA(G57:G73)</f>
        <v>817.1028</v>
      </c>
      <c r="M76" s="328" t="s">
        <v>290</v>
      </c>
      <c r="N76" s="23"/>
      <c r="P76" s="154" t="s">
        <v>154</v>
      </c>
      <c r="Q76" s="155"/>
      <c r="R76" s="155"/>
      <c r="S76" s="156">
        <v>2</v>
      </c>
      <c r="T76" s="155"/>
      <c r="U76" s="155"/>
      <c r="V76" s="155"/>
      <c r="W76" s="155"/>
      <c r="X76" s="155"/>
      <c r="Y76" s="157"/>
      <c r="Z76" s="157"/>
      <c r="AA76" s="158"/>
    </row>
    <row r="77" spans="1:27" ht="15" x14ac:dyDescent="0.3">
      <c r="A77" s="22"/>
      <c r="H77" s="141"/>
      <c r="I77" s="350" t="s">
        <v>295</v>
      </c>
      <c r="J77" s="351"/>
      <c r="K77" s="351"/>
      <c r="L77" s="352">
        <v>195</v>
      </c>
      <c r="M77" s="353" t="s">
        <v>317</v>
      </c>
      <c r="N77" s="23"/>
      <c r="P77" s="148" t="s">
        <v>144</v>
      </c>
      <c r="Q77" s="145"/>
      <c r="S77" s="146">
        <v>1.4</v>
      </c>
      <c r="T77" s="145" t="s">
        <v>146</v>
      </c>
      <c r="U77" s="145"/>
      <c r="W77" s="146">
        <f>(D32*S76)+S77</f>
        <v>1.52</v>
      </c>
      <c r="X77" s="145" t="s">
        <v>151</v>
      </c>
      <c r="Y77" s="145"/>
      <c r="AA77" s="149">
        <f>S77-(D32*S76)</f>
        <v>1.2799999999999998</v>
      </c>
    </row>
    <row r="78" spans="1:27" ht="15" x14ac:dyDescent="0.3">
      <c r="A78" s="22"/>
      <c r="H78" s="359"/>
      <c r="I78" s="350" t="s">
        <v>296</v>
      </c>
      <c r="J78" s="351"/>
      <c r="K78" s="351"/>
      <c r="L78" s="352">
        <f>+L76-L77</f>
        <v>622.1028</v>
      </c>
      <c r="M78" s="353" t="s">
        <v>317</v>
      </c>
      <c r="N78" s="23"/>
      <c r="P78" s="148"/>
      <c r="Q78" s="145"/>
      <c r="S78" s="146"/>
      <c r="T78" s="145"/>
      <c r="U78" s="145"/>
      <c r="W78" s="146"/>
      <c r="X78" s="145"/>
      <c r="Y78" s="145"/>
      <c r="AA78" s="149"/>
    </row>
    <row r="79" spans="1:27" ht="15" customHeight="1" x14ac:dyDescent="0.3">
      <c r="A79" s="22"/>
      <c r="H79" s="141"/>
      <c r="I79" s="141"/>
      <c r="J79" s="141"/>
      <c r="K79" s="141"/>
      <c r="L79" s="141"/>
      <c r="M79" s="141"/>
      <c r="N79" s="23"/>
      <c r="P79" s="148" t="s">
        <v>145</v>
      </c>
      <c r="Q79" s="145"/>
      <c r="S79" s="146">
        <f>L80/S77</f>
        <v>2321.4285714285716</v>
      </c>
      <c r="T79" s="145" t="s">
        <v>147</v>
      </c>
      <c r="U79" s="145"/>
      <c r="W79" s="146">
        <f>(D32*S76)+S79</f>
        <v>2321.5485714285714</v>
      </c>
      <c r="X79" s="145" t="s">
        <v>152</v>
      </c>
      <c r="Y79" s="145"/>
      <c r="AA79" s="149">
        <f>S79-(D32*S76)</f>
        <v>2321.3085714285717</v>
      </c>
    </row>
    <row r="80" spans="1:27" ht="15" customHeight="1" x14ac:dyDescent="0.3">
      <c r="A80" s="22"/>
      <c r="H80" s="354" t="s">
        <v>318</v>
      </c>
      <c r="I80" s="354"/>
      <c r="J80" s="357"/>
      <c r="K80" s="354"/>
      <c r="L80" s="355">
        <f>L77/D32</f>
        <v>3250</v>
      </c>
      <c r="M80" s="356" t="s">
        <v>319</v>
      </c>
      <c r="N80" s="23"/>
      <c r="P80" s="150" t="s">
        <v>150</v>
      </c>
      <c r="Q80" s="151"/>
      <c r="R80" s="147"/>
      <c r="S80" s="152">
        <f>S77*S79</f>
        <v>3250</v>
      </c>
      <c r="T80" s="151" t="s">
        <v>148</v>
      </c>
      <c r="U80" s="151"/>
      <c r="V80" s="147"/>
      <c r="W80" s="152">
        <f>W77*W79</f>
        <v>3528.7538285714286</v>
      </c>
      <c r="X80" s="151" t="s">
        <v>153</v>
      </c>
      <c r="Y80" s="151"/>
      <c r="Z80" s="147"/>
      <c r="AA80" s="153">
        <f>AA77*AA79</f>
        <v>2971.2749714285715</v>
      </c>
    </row>
    <row r="81" spans="1:14" ht="15" customHeight="1" x14ac:dyDescent="0.3">
      <c r="A81" s="22"/>
      <c r="C81" s="318" t="s">
        <v>149</v>
      </c>
      <c r="D81" s="319"/>
      <c r="E81" s="318"/>
      <c r="F81" s="318"/>
      <c r="G81" s="320">
        <f>D28/L80</f>
        <v>12.436584615384616</v>
      </c>
      <c r="H81" s="338" t="s">
        <v>287</v>
      </c>
      <c r="I81" s="338"/>
      <c r="J81" s="339"/>
      <c r="K81" s="338"/>
      <c r="L81" s="340">
        <f>+CEILING(D31,5)</f>
        <v>3280</v>
      </c>
      <c r="M81" s="341" t="s">
        <v>292</v>
      </c>
      <c r="N81" s="23"/>
    </row>
    <row r="82" spans="1:14" ht="15" customHeight="1" x14ac:dyDescent="0.3">
      <c r="A82" s="22"/>
      <c r="C82" s="58"/>
      <c r="E82" s="58"/>
      <c r="F82" s="58"/>
      <c r="G82" s="335"/>
      <c r="H82" s="354" t="s">
        <v>297</v>
      </c>
      <c r="I82" s="354"/>
      <c r="J82" s="354" t="s">
        <v>294</v>
      </c>
      <c r="K82" s="354"/>
      <c r="L82" s="355">
        <v>0.3</v>
      </c>
      <c r="M82" s="356" t="s">
        <v>79</v>
      </c>
      <c r="N82" s="23"/>
    </row>
    <row r="83" spans="1:14" ht="15" customHeight="1" x14ac:dyDescent="0.3">
      <c r="A83" s="22"/>
      <c r="C83" s="58"/>
      <c r="E83" s="58"/>
      <c r="F83" s="58"/>
      <c r="G83" s="335"/>
      <c r="H83" s="338"/>
      <c r="I83" s="338"/>
      <c r="J83" s="338" t="s">
        <v>293</v>
      </c>
      <c r="K83" s="338"/>
      <c r="L83" s="340">
        <f>CEILING(+L78/L82,5)</f>
        <v>2075</v>
      </c>
      <c r="M83" s="341" t="s">
        <v>298</v>
      </c>
      <c r="N83" s="23"/>
    </row>
    <row r="84" spans="1:14" ht="10.050000000000001" customHeight="1" x14ac:dyDescent="0.3">
      <c r="A84" s="31"/>
      <c r="B84" s="32"/>
      <c r="C84" s="32"/>
      <c r="D84" s="32"/>
      <c r="E84" s="32"/>
      <c r="F84" s="32"/>
      <c r="G84" s="32"/>
      <c r="H84" s="323"/>
      <c r="I84" s="323"/>
      <c r="J84" s="323"/>
      <c r="K84" s="323"/>
      <c r="L84" s="323"/>
      <c r="M84" s="323"/>
      <c r="N84" s="33"/>
    </row>
    <row r="85" spans="1:14" ht="10.050000000000001" customHeight="1" x14ac:dyDescent="0.3">
      <c r="A85" s="19"/>
      <c r="B85" s="20"/>
      <c r="C85" s="20"/>
      <c r="D85" s="20"/>
      <c r="E85" s="20"/>
      <c r="F85" s="20"/>
      <c r="G85" s="20"/>
      <c r="H85" s="324"/>
      <c r="I85" s="324"/>
      <c r="J85" s="324"/>
      <c r="K85" s="324"/>
      <c r="L85" s="324"/>
      <c r="M85" s="324"/>
      <c r="N85" s="21"/>
    </row>
    <row r="86" spans="1:14" ht="15" customHeight="1" x14ac:dyDescent="0.3">
      <c r="A86" s="22"/>
      <c r="H86" s="81"/>
      <c r="I86" s="81"/>
      <c r="J86" s="81"/>
      <c r="K86" s="81"/>
      <c r="L86" s="81"/>
      <c r="M86" s="81"/>
      <c r="N86" s="23"/>
    </row>
    <row r="87" spans="1:14" ht="15" customHeight="1" x14ac:dyDescent="0.3">
      <c r="A87" s="22"/>
      <c r="B87" s="24" t="s">
        <v>83</v>
      </c>
      <c r="H87" s="81"/>
      <c r="I87" s="81"/>
      <c r="J87" s="81"/>
      <c r="K87" s="81"/>
      <c r="L87" s="325"/>
      <c r="M87" s="81"/>
      <c r="N87" s="23"/>
    </row>
    <row r="88" spans="1:14" ht="15" customHeight="1" x14ac:dyDescent="0.3">
      <c r="A88" s="22"/>
      <c r="H88" s="81"/>
      <c r="I88" s="81"/>
      <c r="J88" s="81"/>
      <c r="K88" s="81"/>
      <c r="L88" s="325"/>
      <c r="M88" s="81"/>
      <c r="N88" s="23"/>
    </row>
    <row r="89" spans="1:14" ht="15" customHeight="1" x14ac:dyDescent="0.35">
      <c r="A89" s="22"/>
      <c r="C89" s="27" t="s">
        <v>88</v>
      </c>
      <c r="D89" s="55">
        <v>1</v>
      </c>
      <c r="E89" s="17" t="s">
        <v>79</v>
      </c>
      <c r="F89" s="17" t="s">
        <v>80</v>
      </c>
      <c r="H89" s="81"/>
      <c r="I89" s="81"/>
      <c r="J89" s="81"/>
      <c r="K89" s="81"/>
      <c r="L89" s="325"/>
      <c r="M89" s="81"/>
      <c r="N89" s="23"/>
    </row>
    <row r="90" spans="1:14" ht="15" customHeight="1" x14ac:dyDescent="0.35">
      <c r="A90" s="22"/>
      <c r="C90" s="27" t="s">
        <v>89</v>
      </c>
      <c r="D90" s="55">
        <v>0.6</v>
      </c>
      <c r="E90" s="17" t="s">
        <v>79</v>
      </c>
      <c r="F90" s="17" t="s">
        <v>98</v>
      </c>
      <c r="H90" s="81"/>
      <c r="I90" s="81"/>
      <c r="J90" s="81"/>
      <c r="K90" s="81"/>
      <c r="L90" s="325"/>
      <c r="M90" s="81"/>
      <c r="N90" s="23"/>
    </row>
    <row r="91" spans="1:14" ht="15" customHeight="1" thickBot="1" x14ac:dyDescent="0.35">
      <c r="A91" s="22"/>
      <c r="H91" s="81"/>
      <c r="I91" s="81"/>
      <c r="J91" s="81"/>
      <c r="K91" s="81"/>
      <c r="L91" s="325"/>
      <c r="M91" s="81"/>
      <c r="N91" s="23"/>
    </row>
    <row r="92" spans="1:14" ht="15" customHeight="1" x14ac:dyDescent="0.3">
      <c r="A92" s="22"/>
      <c r="C92" s="51" t="s">
        <v>0</v>
      </c>
      <c r="D92" s="52" t="s">
        <v>65</v>
      </c>
      <c r="E92" s="52" t="s">
        <v>66</v>
      </c>
      <c r="F92" s="266" t="s">
        <v>126</v>
      </c>
      <c r="H92" s="81"/>
      <c r="I92" s="81"/>
      <c r="J92" s="81"/>
      <c r="K92" s="81"/>
      <c r="L92" s="325"/>
      <c r="M92" s="81"/>
      <c r="N92" s="23"/>
    </row>
    <row r="93" spans="1:14" ht="15" customHeight="1" x14ac:dyDescent="0.3">
      <c r="A93" s="22"/>
      <c r="C93" s="42" t="s">
        <v>63</v>
      </c>
      <c r="D93" s="18" t="s">
        <v>64</v>
      </c>
      <c r="E93" s="18" t="s">
        <v>68</v>
      </c>
      <c r="F93" s="267" t="s">
        <v>82</v>
      </c>
      <c r="H93" s="81"/>
      <c r="I93" s="81"/>
      <c r="J93" s="81"/>
      <c r="K93" s="81"/>
      <c r="L93" s="325"/>
      <c r="M93" s="81"/>
      <c r="N93" s="23"/>
    </row>
    <row r="94" spans="1:14" ht="15" customHeight="1" x14ac:dyDescent="0.3">
      <c r="A94" s="22"/>
      <c r="C94" s="49">
        <v>5</v>
      </c>
      <c r="D94" s="46">
        <f t="shared" ref="D94:D110" si="4">D57</f>
        <v>11.9</v>
      </c>
      <c r="E94" s="46">
        <f>D94/C94*60</f>
        <v>142.79999999999998</v>
      </c>
      <c r="F94" s="248">
        <f>IF((E94*($D$28+$D$31)/1000-3600*$D$52/1000-($L$76/(C94/60)))/(($D$89*$D$90*$D$37/(C94/60)+3600/$D$36*$D$34*$D$89))&lt;0,0,(E94*($D$28+$D$31)/1000-3600*$D$52/1000-($L$76/(C94/60)))/(($D$89*$D$90*$D$37/(C94/60)+3600/$D$36*$D$34*$D$89)))</f>
        <v>0</v>
      </c>
      <c r="H94" s="81"/>
      <c r="I94" s="81"/>
      <c r="J94" s="81"/>
      <c r="K94" s="81"/>
      <c r="L94" s="325"/>
      <c r="M94" s="81"/>
      <c r="N94" s="23"/>
    </row>
    <row r="95" spans="1:14" ht="15" customHeight="1" x14ac:dyDescent="0.3">
      <c r="A95" s="22"/>
      <c r="C95" s="49">
        <v>10</v>
      </c>
      <c r="D95" s="46">
        <f t="shared" si="4"/>
        <v>16.399999999999999</v>
      </c>
      <c r="E95" s="46">
        <f t="shared" ref="E95:E110" si="5">D95/C95*60</f>
        <v>98.399999999999991</v>
      </c>
      <c r="F95" s="248">
        <f t="shared" ref="F95:F110" si="6">IF((E95*($D$28+$D$31)/1000-3600*$D$52/1000-($L$76/(C95/60)))/(($D$89*$D$90*$D$37/(C95/60)+3600/$D$36*$D$34*$D$89))&lt;0,0,(E95*($D$28+$D$31)/1000-3600*$D$52/1000-($L$76/(C95/60)))/(($D$89*$D$90*$D$37/(C95/60)+3600/$D$36*$D$34*$D$89)))</f>
        <v>0</v>
      </c>
      <c r="H95" s="81"/>
      <c r="I95" s="81"/>
      <c r="J95" s="81"/>
      <c r="K95" s="81"/>
      <c r="L95" s="325"/>
      <c r="M95" s="81"/>
      <c r="N95" s="23"/>
    </row>
    <row r="96" spans="1:14" ht="15" customHeight="1" x14ac:dyDescent="0.3">
      <c r="A96" s="22"/>
      <c r="C96" s="49">
        <v>15</v>
      </c>
      <c r="D96" s="46">
        <f t="shared" si="4"/>
        <v>18.399999999999999</v>
      </c>
      <c r="E96" s="46">
        <f t="shared" si="5"/>
        <v>73.599999999999994</v>
      </c>
      <c r="F96" s="248">
        <f t="shared" si="6"/>
        <v>0</v>
      </c>
      <c r="H96" s="81"/>
      <c r="I96" s="81"/>
      <c r="J96" s="81"/>
      <c r="K96" s="81"/>
      <c r="L96" s="325"/>
      <c r="M96" s="81"/>
      <c r="N96" s="23"/>
    </row>
    <row r="97" spans="1:14" ht="15" customHeight="1" x14ac:dyDescent="0.3">
      <c r="A97" s="22"/>
      <c r="C97" s="49">
        <v>20</v>
      </c>
      <c r="D97" s="46">
        <f t="shared" si="4"/>
        <v>19.7</v>
      </c>
      <c r="E97" s="46">
        <f t="shared" si="5"/>
        <v>59.1</v>
      </c>
      <c r="F97" s="248">
        <f t="shared" si="6"/>
        <v>96.652990033221897</v>
      </c>
      <c r="H97" s="321" t="s">
        <v>289</v>
      </c>
      <c r="I97" s="321"/>
      <c r="J97" s="322"/>
      <c r="K97" s="321"/>
      <c r="L97" s="333">
        <v>2</v>
      </c>
      <c r="M97" s="330" t="s">
        <v>79</v>
      </c>
      <c r="N97" s="23"/>
    </row>
    <row r="98" spans="1:14" ht="15" customHeight="1" x14ac:dyDescent="0.3">
      <c r="A98" s="22"/>
      <c r="C98" s="49">
        <v>30</v>
      </c>
      <c r="D98" s="46">
        <f t="shared" si="4"/>
        <v>21.8</v>
      </c>
      <c r="E98" s="46">
        <f t="shared" si="5"/>
        <v>43.6</v>
      </c>
      <c r="F98" s="248">
        <f t="shared" si="6"/>
        <v>531.15986733001648</v>
      </c>
      <c r="H98" s="321" t="s">
        <v>288</v>
      </c>
      <c r="I98" s="321"/>
      <c r="J98" s="322"/>
      <c r="K98" s="321"/>
      <c r="L98" s="333">
        <f>+L81/L97</f>
        <v>1640</v>
      </c>
      <c r="M98" s="330" t="s">
        <v>79</v>
      </c>
      <c r="N98" s="23"/>
    </row>
    <row r="99" spans="1:14" ht="15" customHeight="1" x14ac:dyDescent="0.3">
      <c r="A99" s="22"/>
      <c r="C99" s="49">
        <v>40</v>
      </c>
      <c r="D99" s="46">
        <f t="shared" si="4"/>
        <v>23.2</v>
      </c>
      <c r="E99" s="46">
        <f t="shared" si="5"/>
        <v>34.799999999999997</v>
      </c>
      <c r="F99" s="248">
        <f t="shared" si="6"/>
        <v>795.42251655628991</v>
      </c>
      <c r="H99" s="47" t="s">
        <v>134</v>
      </c>
      <c r="I99" s="57"/>
      <c r="J99" s="57"/>
      <c r="K99" s="57"/>
      <c r="L99" s="329">
        <f>IF(MAXA(F94:F110)&lt;0,0,MAXA(F94:F110))</f>
        <v>1514.4826923076917</v>
      </c>
      <c r="M99" s="328" t="s">
        <v>79</v>
      </c>
      <c r="N99" s="23"/>
    </row>
    <row r="100" spans="1:14" ht="15" customHeight="1" x14ac:dyDescent="0.3">
      <c r="A100" s="22"/>
      <c r="C100" s="49">
        <v>60</v>
      </c>
      <c r="D100" s="46">
        <f t="shared" si="4"/>
        <v>25.1</v>
      </c>
      <c r="E100" s="46">
        <f t="shared" si="5"/>
        <v>25.1</v>
      </c>
      <c r="F100" s="248">
        <f t="shared" si="6"/>
        <v>1105.0120462046214</v>
      </c>
      <c r="H100" s="81"/>
      <c r="I100" s="81"/>
      <c r="J100" s="81"/>
      <c r="K100" s="81"/>
      <c r="L100" s="81"/>
      <c r="N100" s="23"/>
    </row>
    <row r="101" spans="1:14" ht="15" customHeight="1" x14ac:dyDescent="0.3">
      <c r="A101" s="22"/>
      <c r="C101" s="49">
        <v>120</v>
      </c>
      <c r="D101" s="46">
        <f t="shared" si="4"/>
        <v>28.6</v>
      </c>
      <c r="E101" s="46">
        <f t="shared" si="5"/>
        <v>14.3</v>
      </c>
      <c r="F101" s="248">
        <f t="shared" si="6"/>
        <v>1498.0434640522874</v>
      </c>
      <c r="H101" s="47" t="s">
        <v>135</v>
      </c>
      <c r="I101" s="47"/>
      <c r="J101" s="57"/>
      <c r="K101" s="57"/>
      <c r="L101" s="329">
        <f>L103*D37</f>
        <v>272.6068846153845</v>
      </c>
      <c r="M101" s="328" t="s">
        <v>290</v>
      </c>
      <c r="N101" s="23"/>
    </row>
    <row r="102" spans="1:14" ht="15" customHeight="1" x14ac:dyDescent="0.3">
      <c r="A102" s="22"/>
      <c r="C102" s="49">
        <v>240</v>
      </c>
      <c r="D102" s="46">
        <f t="shared" si="4"/>
        <v>32.4</v>
      </c>
      <c r="E102" s="46">
        <f t="shared" si="5"/>
        <v>8.1</v>
      </c>
      <c r="F102" s="248">
        <f t="shared" si="6"/>
        <v>1514.4826923076917</v>
      </c>
      <c r="H102" s="81"/>
      <c r="I102" s="81"/>
      <c r="J102" s="81"/>
      <c r="K102" s="81"/>
      <c r="L102" s="327"/>
      <c r="M102" s="81"/>
      <c r="N102" s="23"/>
    </row>
    <row r="103" spans="1:14" ht="15" customHeight="1" x14ac:dyDescent="0.3">
      <c r="A103" s="22"/>
      <c r="C103" s="49">
        <v>360</v>
      </c>
      <c r="D103" s="46">
        <f t="shared" si="4"/>
        <v>34.4</v>
      </c>
      <c r="E103" s="46">
        <f>D103/C103*60</f>
        <v>5.7333333333333325</v>
      </c>
      <c r="F103" s="248">
        <f t="shared" si="6"/>
        <v>1118.0704402515717</v>
      </c>
      <c r="H103" s="47" t="s">
        <v>136</v>
      </c>
      <c r="I103" s="57"/>
      <c r="J103" s="57"/>
      <c r="K103" s="57"/>
      <c r="L103" s="329">
        <f>D89*D90*L99</f>
        <v>908.68961538461497</v>
      </c>
      <c r="M103" s="328" t="s">
        <v>290</v>
      </c>
      <c r="N103" s="23"/>
    </row>
    <row r="104" spans="1:14" ht="15" customHeight="1" x14ac:dyDescent="0.3">
      <c r="A104" s="22"/>
      <c r="C104" s="49">
        <v>480</v>
      </c>
      <c r="D104" s="46">
        <f t="shared" si="4"/>
        <v>35.9</v>
      </c>
      <c r="E104" s="46">
        <f t="shared" si="5"/>
        <v>4.4874999999999998</v>
      </c>
      <c r="F104" s="248">
        <f t="shared" si="6"/>
        <v>623.95200617283808</v>
      </c>
      <c r="H104" s="47" t="s">
        <v>315</v>
      </c>
      <c r="I104" s="57"/>
      <c r="J104" s="57"/>
      <c r="K104" s="57"/>
      <c r="L104" s="326">
        <v>10</v>
      </c>
      <c r="M104" s="81"/>
      <c r="N104" s="23"/>
    </row>
    <row r="105" spans="1:14" ht="15" customHeight="1" x14ac:dyDescent="0.3">
      <c r="A105" s="22"/>
      <c r="C105" s="49">
        <v>600</v>
      </c>
      <c r="D105" s="46">
        <f t="shared" si="4"/>
        <v>37.1</v>
      </c>
      <c r="E105" s="46">
        <f t="shared" si="5"/>
        <v>3.7100000000000004</v>
      </c>
      <c r="F105" s="248">
        <f t="shared" si="6"/>
        <v>81.594696969698049</v>
      </c>
      <c r="H105" s="81"/>
      <c r="I105" s="81"/>
      <c r="J105" s="81"/>
      <c r="K105" s="81"/>
      <c r="L105" s="81"/>
      <c r="M105" s="81"/>
      <c r="N105" s="23"/>
    </row>
    <row r="106" spans="1:14" ht="15" customHeight="1" x14ac:dyDescent="0.3">
      <c r="A106" s="22"/>
      <c r="C106" s="49">
        <v>720</v>
      </c>
      <c r="D106" s="46">
        <f t="shared" si="4"/>
        <v>37.799999999999997</v>
      </c>
      <c r="E106" s="46">
        <f t="shared" si="5"/>
        <v>3.15</v>
      </c>
      <c r="F106" s="248">
        <f t="shared" si="6"/>
        <v>0</v>
      </c>
      <c r="H106" s="47" t="s">
        <v>226</v>
      </c>
      <c r="I106" s="57"/>
      <c r="J106" s="57"/>
      <c r="K106" s="57"/>
      <c r="L106" s="329">
        <f>+CEILING((1+(L104/100))*L103,5)</f>
        <v>1000</v>
      </c>
      <c r="M106" s="328" t="s">
        <v>290</v>
      </c>
      <c r="N106" s="23"/>
    </row>
    <row r="107" spans="1:14" ht="15" customHeight="1" x14ac:dyDescent="0.3">
      <c r="A107" s="22"/>
      <c r="C107" s="49">
        <v>1080</v>
      </c>
      <c r="D107" s="46">
        <f t="shared" si="4"/>
        <v>40</v>
      </c>
      <c r="E107" s="46">
        <f t="shared" si="5"/>
        <v>2.2222222222222223</v>
      </c>
      <c r="F107" s="248">
        <f t="shared" si="6"/>
        <v>0</v>
      </c>
      <c r="H107" s="81"/>
      <c r="I107" s="81"/>
      <c r="J107" s="81"/>
      <c r="K107" s="81"/>
      <c r="L107" s="325"/>
      <c r="M107" s="81"/>
      <c r="N107" s="23"/>
    </row>
    <row r="108" spans="1:14" ht="15" customHeight="1" x14ac:dyDescent="0.3">
      <c r="A108" s="22"/>
      <c r="C108" s="49">
        <v>1440</v>
      </c>
      <c r="D108" s="46">
        <f t="shared" si="4"/>
        <v>41.8</v>
      </c>
      <c r="E108" s="46">
        <f t="shared" si="5"/>
        <v>1.7416666666666667</v>
      </c>
      <c r="F108" s="248">
        <f t="shared" si="6"/>
        <v>0</v>
      </c>
      <c r="L108"/>
      <c r="N108" s="23"/>
    </row>
    <row r="109" spans="1:14" ht="15" customHeight="1" x14ac:dyDescent="0.3">
      <c r="A109" s="22"/>
      <c r="C109" s="49">
        <v>2880</v>
      </c>
      <c r="D109" s="46">
        <f t="shared" si="4"/>
        <v>51.6</v>
      </c>
      <c r="E109" s="46">
        <f t="shared" si="5"/>
        <v>1.075</v>
      </c>
      <c r="F109" s="248">
        <f t="shared" si="6"/>
        <v>0</v>
      </c>
      <c r="L109"/>
      <c r="N109" s="23"/>
    </row>
    <row r="110" spans="1:14" ht="14.4" thickBot="1" x14ac:dyDescent="0.35">
      <c r="A110" s="22"/>
      <c r="C110" s="50">
        <v>4320</v>
      </c>
      <c r="D110" s="48">
        <f t="shared" si="4"/>
        <v>59.1</v>
      </c>
      <c r="E110" s="48">
        <f t="shared" si="5"/>
        <v>0.8208333333333333</v>
      </c>
      <c r="F110" s="249">
        <f t="shared" si="6"/>
        <v>0</v>
      </c>
      <c r="N110" s="23"/>
    </row>
    <row r="111" spans="1:14" ht="10.050000000000001" customHeight="1" x14ac:dyDescent="0.3">
      <c r="A111" s="22"/>
      <c r="N111" s="23"/>
    </row>
    <row r="112" spans="1:14" ht="14.4" x14ac:dyDescent="0.3">
      <c r="A112" s="22"/>
      <c r="C112"/>
      <c r="D112"/>
      <c r="E112"/>
      <c r="F112"/>
      <c r="G112"/>
      <c r="H112"/>
      <c r="I112"/>
      <c r="N112" s="23"/>
    </row>
    <row r="113" spans="1:14" ht="14.4" x14ac:dyDescent="0.3">
      <c r="A113" s="22"/>
      <c r="B113" s="24" t="s">
        <v>106</v>
      </c>
      <c r="N113" s="23"/>
    </row>
    <row r="114" spans="1:14" x14ac:dyDescent="0.3">
      <c r="A114" s="22"/>
      <c r="N114" s="23"/>
    </row>
    <row r="115" spans="1:14" x14ac:dyDescent="0.3">
      <c r="A115" s="22"/>
      <c r="C115" s="27"/>
      <c r="N115" s="23"/>
    </row>
    <row r="116" spans="1:14" x14ac:dyDescent="0.3">
      <c r="A116" s="22"/>
      <c r="N116" s="23"/>
    </row>
    <row r="117" spans="1:14" x14ac:dyDescent="0.3">
      <c r="A117" s="22"/>
      <c r="N117" s="23"/>
    </row>
    <row r="118" spans="1:14" ht="15" x14ac:dyDescent="0.35">
      <c r="A118" s="22"/>
      <c r="C118" s="60" t="s">
        <v>133</v>
      </c>
      <c r="D118" s="59"/>
      <c r="E118" s="59"/>
      <c r="F118" s="59"/>
      <c r="G118" s="61">
        <f>INT(((D35*D32)/D33)/3600)</f>
        <v>0</v>
      </c>
      <c r="H118" s="62">
        <f>((((D35*D32)/D33)/3600)-G118)*60</f>
        <v>40</v>
      </c>
      <c r="N118" s="23"/>
    </row>
    <row r="119" spans="1:14" x14ac:dyDescent="0.3">
      <c r="A119" s="22"/>
      <c r="H119" s="58"/>
      <c r="N119" s="23"/>
    </row>
    <row r="120" spans="1:14" x14ac:dyDescent="0.3">
      <c r="A120" s="22"/>
      <c r="N120" s="23"/>
    </row>
    <row r="121" spans="1:14" x14ac:dyDescent="0.3">
      <c r="A121" s="22"/>
      <c r="N121" s="23"/>
    </row>
    <row r="122" spans="1:14" x14ac:dyDescent="0.3">
      <c r="A122" s="22"/>
      <c r="N122" s="23"/>
    </row>
    <row r="123" spans="1:14" ht="12.45" customHeight="1" x14ac:dyDescent="0.3">
      <c r="A123" s="22"/>
      <c r="N123" s="23"/>
    </row>
    <row r="124" spans="1:14" ht="12.45" customHeight="1" x14ac:dyDescent="0.3">
      <c r="A124" s="22"/>
      <c r="C124" s="27" t="s">
        <v>212</v>
      </c>
      <c r="D124" s="55">
        <v>100</v>
      </c>
      <c r="E124" s="17" t="s">
        <v>210</v>
      </c>
      <c r="F124" s="17" t="s">
        <v>211</v>
      </c>
      <c r="N124" s="23"/>
    </row>
    <row r="125" spans="1:14" x14ac:dyDescent="0.3">
      <c r="A125" s="22"/>
      <c r="N125" s="23"/>
    </row>
    <row r="126" spans="1:14" x14ac:dyDescent="0.3">
      <c r="A126" s="22"/>
      <c r="C126" s="60" t="s">
        <v>137</v>
      </c>
      <c r="D126" s="59"/>
      <c r="E126" s="59"/>
      <c r="F126" s="59"/>
      <c r="G126" s="61">
        <f>INT(((L76+L101)*(D124/100))/(((D34/D35)*(L99*(D89+D90*0.5))+(D52/1000)))/3600)</f>
        <v>13</v>
      </c>
      <c r="H126" s="62">
        <f>((((L76+L101)*(D124/100))/(((D34/D35)*(L99*(D89+D90*0.5))+(D52/1000)))/3600)-G126)*60</f>
        <v>31.600000767415395</v>
      </c>
      <c r="N126" s="23"/>
    </row>
    <row r="127" spans="1:14" x14ac:dyDescent="0.3">
      <c r="A127" s="22"/>
      <c r="N127" s="23"/>
    </row>
    <row r="128" spans="1:14" x14ac:dyDescent="0.3">
      <c r="A128" s="22"/>
      <c r="J128" s="87"/>
      <c r="N128" s="23"/>
    </row>
    <row r="129" spans="1:14" x14ac:dyDescent="0.3">
      <c r="A129" s="22"/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ht="10.050000000000001" customHeight="1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ht="10.050000000000001" customHeight="1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22"/>
      <c r="N160" s="23"/>
    </row>
    <row r="161" spans="1:14" x14ac:dyDescent="0.3">
      <c r="A161" s="22"/>
      <c r="N161" s="23"/>
    </row>
    <row r="162" spans="1:14" x14ac:dyDescent="0.3">
      <c r="A162" s="22"/>
      <c r="N162" s="23"/>
    </row>
    <row r="163" spans="1:14" x14ac:dyDescent="0.3">
      <c r="A163" s="31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3"/>
    </row>
  </sheetData>
  <protectedRanges>
    <protectedRange sqref="I14:I24" name="Oblast1"/>
    <protectedRange sqref="J14:J24" name="Oblast1_1_1"/>
  </protectedRanges>
  <mergeCells count="33">
    <mergeCell ref="C12:F13"/>
    <mergeCell ref="G12:H12"/>
    <mergeCell ref="I12:I13"/>
    <mergeCell ref="J12:J13"/>
    <mergeCell ref="K12:L13"/>
    <mergeCell ref="B2:M2"/>
    <mergeCell ref="B3:M3"/>
    <mergeCell ref="C7:L7"/>
    <mergeCell ref="C8:D8"/>
    <mergeCell ref="E8:L8"/>
    <mergeCell ref="C14:F14"/>
    <mergeCell ref="K14:L14"/>
    <mergeCell ref="C15:F15"/>
    <mergeCell ref="K15:L15"/>
    <mergeCell ref="C16:F16"/>
    <mergeCell ref="K16:L16"/>
    <mergeCell ref="C17:F17"/>
    <mergeCell ref="K17:L17"/>
    <mergeCell ref="C18:F18"/>
    <mergeCell ref="K18:L18"/>
    <mergeCell ref="C19:F19"/>
    <mergeCell ref="K19:L19"/>
    <mergeCell ref="C20:F20"/>
    <mergeCell ref="K20:L20"/>
    <mergeCell ref="C21:F21"/>
    <mergeCell ref="K21:L21"/>
    <mergeCell ref="C22:F22"/>
    <mergeCell ref="K22:L22"/>
    <mergeCell ref="C23:F23"/>
    <mergeCell ref="K23:L23"/>
    <mergeCell ref="C24:F24"/>
    <mergeCell ref="K24:L24"/>
    <mergeCell ref="C25:L25"/>
  </mergeCells>
  <conditionalFormatting sqref="F94:F110">
    <cfRule type="top10" dxfId="8" priority="1" rank="1"/>
  </conditionalFormatting>
  <conditionalFormatting sqref="G57:G73">
    <cfRule type="top10" dxfId="7" priority="2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4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49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 xr:uid="{6B81ECC5-54D1-4E68-BF07-54812FCE676D}">
          <x14:formula1>
            <xm:f>data!$I$25:$I$28</xm:f>
          </x14:formula1>
          <xm:sqref>D30</xm:sqref>
        </x14:dataValidation>
        <x14:dataValidation type="list" allowBlank="1" showInputMessage="1" showErrorMessage="1" xr:uid="{A1C13CC9-C04D-4A47-A6E4-336F0EB02D04}">
          <x14:formula1>
            <xm:f>data!$B$25:$B$47</xm:f>
          </x14:formula1>
          <xm:sqref>D38</xm:sqref>
        </x14:dataValidation>
        <x14:dataValidation type="list" allowBlank="1" showInputMessage="1" showErrorMessage="1" xr:uid="{EAAA1FEC-4AE1-4154-A485-85BAD5EFEE10}">
          <x14:formula1>
            <xm:f>data!$F$25:$F$31</xm:f>
          </x14:formula1>
          <xm:sqref>D39</xm:sqref>
        </x14:dataValidation>
        <x14:dataValidation type="list" allowBlank="1" showInputMessage="1" showErrorMessage="1" xr:uid="{0B8C3D46-2DD6-4E8D-AADA-B5A7240CF91A}">
          <x14:formula1>
            <xm:f>data!$A$80:$A$82</xm:f>
          </x14:formula1>
          <xm:sqref>G14:G24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95"/>
  <sheetViews>
    <sheetView topLeftCell="A28" zoomScale="85" zoomScaleNormal="85" workbookViewId="0">
      <selection activeCell="H72" sqref="H72"/>
    </sheetView>
  </sheetViews>
  <sheetFormatPr defaultRowHeight="14.4" x14ac:dyDescent="0.3"/>
  <cols>
    <col min="1" max="1" width="44.21875" customWidth="1"/>
    <col min="2" max="2" width="9.88671875" customWidth="1"/>
    <col min="3" max="3" width="10.109375" customWidth="1"/>
    <col min="4" max="4" width="10" customWidth="1"/>
  </cols>
  <sheetData>
    <row r="1" spans="1:49" ht="15" thickBot="1" x14ac:dyDescent="0.35">
      <c r="B1" s="58" t="s">
        <v>29</v>
      </c>
    </row>
    <row r="2" spans="1:49" x14ac:dyDescent="0.3">
      <c r="A2" s="3"/>
      <c r="B2" s="449" t="s">
        <v>2</v>
      </c>
      <c r="C2" s="450"/>
      <c r="D2" s="450"/>
      <c r="E2" s="450"/>
      <c r="F2" s="450"/>
      <c r="G2" s="451"/>
      <c r="H2" s="454" t="s">
        <v>4</v>
      </c>
      <c r="I2" s="451"/>
      <c r="J2" s="457" t="s">
        <v>5</v>
      </c>
      <c r="K2" s="458"/>
      <c r="L2" s="437" t="s">
        <v>6</v>
      </c>
      <c r="M2" s="438"/>
      <c r="N2" s="437" t="s">
        <v>7</v>
      </c>
      <c r="O2" s="438"/>
      <c r="P2" s="437" t="s">
        <v>8</v>
      </c>
      <c r="Q2" s="438"/>
      <c r="R2" s="437" t="s">
        <v>9</v>
      </c>
      <c r="S2" s="438"/>
      <c r="T2" s="437" t="s">
        <v>10</v>
      </c>
      <c r="U2" s="438"/>
      <c r="V2" s="437" t="s">
        <v>11</v>
      </c>
      <c r="W2" s="438"/>
      <c r="X2" s="437" t="s">
        <v>12</v>
      </c>
      <c r="Y2" s="438"/>
      <c r="Z2" s="437" t="s">
        <v>13</v>
      </c>
      <c r="AA2" s="438"/>
      <c r="AB2" s="437" t="s">
        <v>14</v>
      </c>
      <c r="AC2" s="438"/>
      <c r="AD2" s="437" t="s">
        <v>15</v>
      </c>
      <c r="AE2" s="438"/>
      <c r="AF2" s="437" t="s">
        <v>16</v>
      </c>
      <c r="AG2" s="438"/>
      <c r="AH2" s="437" t="s">
        <v>17</v>
      </c>
      <c r="AI2" s="438"/>
      <c r="AJ2" s="437" t="s">
        <v>18</v>
      </c>
      <c r="AK2" s="438"/>
      <c r="AL2" s="437" t="s">
        <v>19</v>
      </c>
      <c r="AM2" s="438"/>
      <c r="AN2" s="437" t="s">
        <v>20</v>
      </c>
      <c r="AO2" s="438"/>
      <c r="AP2" s="437" t="s">
        <v>21</v>
      </c>
      <c r="AQ2" s="438"/>
      <c r="AR2" s="437" t="s">
        <v>22</v>
      </c>
      <c r="AS2" s="438"/>
      <c r="AT2" s="437" t="s">
        <v>23</v>
      </c>
      <c r="AU2" s="438"/>
      <c r="AV2" s="437" t="s">
        <v>24</v>
      </c>
      <c r="AW2" s="438"/>
    </row>
    <row r="3" spans="1:49" ht="15" x14ac:dyDescent="0.3">
      <c r="A3" s="4"/>
      <c r="B3" s="446" t="s">
        <v>3</v>
      </c>
      <c r="C3" s="447"/>
      <c r="D3" s="447"/>
      <c r="E3" s="447"/>
      <c r="F3" s="447"/>
      <c r="G3" s="448"/>
      <c r="H3" s="455" t="s">
        <v>3</v>
      </c>
      <c r="I3" s="456"/>
      <c r="J3" s="439" t="s">
        <v>3</v>
      </c>
      <c r="K3" s="456"/>
      <c r="L3" s="439" t="s">
        <v>3</v>
      </c>
      <c r="M3" s="440"/>
      <c r="N3" s="439" t="s">
        <v>3</v>
      </c>
      <c r="O3" s="440"/>
      <c r="P3" s="439" t="s">
        <v>3</v>
      </c>
      <c r="Q3" s="440"/>
      <c r="R3" s="439" t="s">
        <v>3</v>
      </c>
      <c r="S3" s="440"/>
      <c r="T3" s="439" t="s">
        <v>3</v>
      </c>
      <c r="U3" s="440"/>
      <c r="V3" s="439" t="s">
        <v>3</v>
      </c>
      <c r="W3" s="440"/>
      <c r="X3" s="439" t="s">
        <v>3</v>
      </c>
      <c r="Y3" s="440"/>
      <c r="Z3" s="439" t="s">
        <v>3</v>
      </c>
      <c r="AA3" s="440"/>
      <c r="AB3" s="439" t="s">
        <v>3</v>
      </c>
      <c r="AC3" s="440"/>
      <c r="AD3" s="439" t="s">
        <v>3</v>
      </c>
      <c r="AE3" s="440"/>
      <c r="AF3" s="439" t="s">
        <v>3</v>
      </c>
      <c r="AG3" s="440"/>
      <c r="AH3" s="439" t="s">
        <v>3</v>
      </c>
      <c r="AI3" s="440"/>
      <c r="AJ3" s="439" t="s">
        <v>3</v>
      </c>
      <c r="AK3" s="440"/>
      <c r="AL3" s="439" t="s">
        <v>3</v>
      </c>
      <c r="AM3" s="440"/>
      <c r="AN3" s="439" t="s">
        <v>3</v>
      </c>
      <c r="AO3" s="440"/>
      <c r="AP3" s="439" t="s">
        <v>3</v>
      </c>
      <c r="AQ3" s="440"/>
      <c r="AR3" s="439" t="s">
        <v>3</v>
      </c>
      <c r="AS3" s="440"/>
      <c r="AT3" s="439" t="s">
        <v>3</v>
      </c>
      <c r="AU3" s="440"/>
      <c r="AV3" s="439" t="s">
        <v>3</v>
      </c>
      <c r="AW3" s="440"/>
    </row>
    <row r="4" spans="1:49" ht="15" customHeight="1" x14ac:dyDescent="0.3">
      <c r="A4" s="4"/>
      <c r="B4" s="42">
        <v>0.5</v>
      </c>
      <c r="C4" s="95">
        <v>0.2</v>
      </c>
      <c r="D4" s="95">
        <v>0.1</v>
      </c>
      <c r="E4" s="95">
        <v>0.05</v>
      </c>
      <c r="F4" s="95">
        <v>0.02</v>
      </c>
      <c r="G4" s="63">
        <v>0.01</v>
      </c>
      <c r="H4" s="89">
        <v>0.2</v>
      </c>
      <c r="I4" s="63">
        <v>0.1</v>
      </c>
      <c r="J4" s="42">
        <v>0.2</v>
      </c>
      <c r="K4" s="63">
        <v>0.1</v>
      </c>
      <c r="L4" s="42">
        <v>0.2</v>
      </c>
      <c r="M4" s="63">
        <v>0.1</v>
      </c>
      <c r="N4" s="42">
        <v>0.2</v>
      </c>
      <c r="O4" s="63">
        <v>0.1</v>
      </c>
      <c r="P4" s="42">
        <v>0.2</v>
      </c>
      <c r="Q4" s="63">
        <v>0.1</v>
      </c>
      <c r="R4" s="42">
        <v>0.2</v>
      </c>
      <c r="S4" s="63">
        <v>0.1</v>
      </c>
      <c r="T4" s="42">
        <v>0.2</v>
      </c>
      <c r="U4" s="63">
        <v>0.1</v>
      </c>
      <c r="V4" s="42">
        <v>0.2</v>
      </c>
      <c r="W4" s="63">
        <v>0.1</v>
      </c>
      <c r="X4" s="42">
        <v>0.2</v>
      </c>
      <c r="Y4" s="63">
        <v>0.1</v>
      </c>
      <c r="Z4" s="42">
        <v>0.2</v>
      </c>
      <c r="AA4" s="63">
        <v>0.1</v>
      </c>
      <c r="AB4" s="42">
        <v>0.2</v>
      </c>
      <c r="AC4" s="63">
        <v>0.1</v>
      </c>
      <c r="AD4" s="42">
        <v>0.2</v>
      </c>
      <c r="AE4" s="63">
        <v>0.1</v>
      </c>
      <c r="AF4" s="42">
        <v>0.2</v>
      </c>
      <c r="AG4" s="63">
        <v>0.1</v>
      </c>
      <c r="AH4" s="42">
        <v>0.2</v>
      </c>
      <c r="AI4" s="63">
        <v>0.1</v>
      </c>
      <c r="AJ4" s="42">
        <v>0.2</v>
      </c>
      <c r="AK4" s="63">
        <v>0.1</v>
      </c>
      <c r="AL4" s="42">
        <v>0.2</v>
      </c>
      <c r="AM4" s="63">
        <v>0.1</v>
      </c>
      <c r="AN4" s="42">
        <v>0.2</v>
      </c>
      <c r="AO4" s="63">
        <v>0.1</v>
      </c>
      <c r="AP4" s="42">
        <v>0.2</v>
      </c>
      <c r="AQ4" s="63">
        <v>0.1</v>
      </c>
      <c r="AR4" s="42">
        <v>0.2</v>
      </c>
      <c r="AS4" s="63">
        <v>0.1</v>
      </c>
      <c r="AT4" s="42">
        <v>0.2</v>
      </c>
      <c r="AU4" s="63">
        <v>0.1</v>
      </c>
      <c r="AV4" s="42">
        <v>0.2</v>
      </c>
      <c r="AW4" s="63">
        <v>0.1</v>
      </c>
    </row>
    <row r="5" spans="1:49" ht="15" x14ac:dyDescent="0.3">
      <c r="A5" s="4" t="s">
        <v>28</v>
      </c>
      <c r="B5" s="443" t="s">
        <v>1</v>
      </c>
      <c r="C5" s="444"/>
      <c r="D5" s="444"/>
      <c r="E5" s="444"/>
      <c r="F5" s="444"/>
      <c r="G5" s="445"/>
      <c r="H5" s="453" t="s">
        <v>1</v>
      </c>
      <c r="I5" s="442"/>
      <c r="J5" s="441" t="s">
        <v>1</v>
      </c>
      <c r="K5" s="442"/>
      <c r="L5" s="441" t="s">
        <v>1</v>
      </c>
      <c r="M5" s="442"/>
      <c r="N5" s="441" t="s">
        <v>1</v>
      </c>
      <c r="O5" s="442"/>
      <c r="P5" s="441" t="s">
        <v>1</v>
      </c>
      <c r="Q5" s="442"/>
      <c r="R5" s="441" t="s">
        <v>1</v>
      </c>
      <c r="S5" s="442"/>
      <c r="T5" s="441" t="s">
        <v>1</v>
      </c>
      <c r="U5" s="442"/>
      <c r="V5" s="441" t="s">
        <v>1</v>
      </c>
      <c r="W5" s="442"/>
      <c r="X5" s="441" t="s">
        <v>1</v>
      </c>
      <c r="Y5" s="442"/>
      <c r="Z5" s="441" t="s">
        <v>1</v>
      </c>
      <c r="AA5" s="442"/>
      <c r="AB5" s="441" t="s">
        <v>1</v>
      </c>
      <c r="AC5" s="442"/>
      <c r="AD5" s="441" t="s">
        <v>1</v>
      </c>
      <c r="AE5" s="442"/>
      <c r="AF5" s="441" t="s">
        <v>1</v>
      </c>
      <c r="AG5" s="442"/>
      <c r="AH5" s="441" t="s">
        <v>1</v>
      </c>
      <c r="AI5" s="442"/>
      <c r="AJ5" s="441" t="s">
        <v>1</v>
      </c>
      <c r="AK5" s="442"/>
      <c r="AL5" s="441" t="s">
        <v>1</v>
      </c>
      <c r="AM5" s="442"/>
      <c r="AN5" s="441" t="s">
        <v>1</v>
      </c>
      <c r="AO5" s="442"/>
      <c r="AP5" s="441" t="s">
        <v>1</v>
      </c>
      <c r="AQ5" s="442"/>
      <c r="AR5" s="441" t="s">
        <v>1</v>
      </c>
      <c r="AS5" s="442"/>
      <c r="AT5" s="441" t="s">
        <v>1</v>
      </c>
      <c r="AU5" s="442"/>
      <c r="AV5" s="441" t="s">
        <v>1</v>
      </c>
      <c r="AW5" s="442"/>
    </row>
    <row r="6" spans="1:49" ht="15" customHeight="1" x14ac:dyDescent="0.3">
      <c r="A6" s="5">
        <v>5</v>
      </c>
      <c r="B6" s="123">
        <v>8</v>
      </c>
      <c r="C6" s="96">
        <v>9.5</v>
      </c>
      <c r="D6" s="96">
        <v>11.1</v>
      </c>
      <c r="E6" s="96">
        <v>12.3</v>
      </c>
      <c r="F6" s="96">
        <v>14</v>
      </c>
      <c r="G6" s="8">
        <v>15</v>
      </c>
      <c r="H6" s="90">
        <v>9.1</v>
      </c>
      <c r="I6" s="8">
        <v>10.4</v>
      </c>
      <c r="J6" s="7">
        <v>9.6999999999999993</v>
      </c>
      <c r="K6" s="8">
        <v>11.1</v>
      </c>
      <c r="L6" s="7">
        <v>11.6</v>
      </c>
      <c r="M6" s="8">
        <v>13.8</v>
      </c>
      <c r="N6" s="7">
        <v>10</v>
      </c>
      <c r="O6" s="8">
        <v>11.3</v>
      </c>
      <c r="P6" s="7">
        <v>10.9</v>
      </c>
      <c r="Q6" s="8">
        <v>12.9</v>
      </c>
      <c r="R6" s="7">
        <v>10.9</v>
      </c>
      <c r="S6" s="8">
        <v>12.6</v>
      </c>
      <c r="T6" s="7">
        <v>10.8</v>
      </c>
      <c r="U6" s="8">
        <v>12.3</v>
      </c>
      <c r="V6" s="7">
        <v>11.3</v>
      </c>
      <c r="W6" s="8">
        <v>13</v>
      </c>
      <c r="X6" s="7">
        <v>12.1</v>
      </c>
      <c r="Y6" s="8">
        <v>13.9</v>
      </c>
      <c r="Z6" s="7">
        <v>10.199999999999999</v>
      </c>
      <c r="AA6" s="8">
        <v>11.9</v>
      </c>
      <c r="AB6" s="7">
        <v>11.3</v>
      </c>
      <c r="AC6" s="8">
        <v>13.1</v>
      </c>
      <c r="AD6" s="7">
        <v>12.5</v>
      </c>
      <c r="AE6" s="8">
        <v>14.4</v>
      </c>
      <c r="AF6" s="7">
        <v>11.9</v>
      </c>
      <c r="AG6" s="8">
        <v>13.8</v>
      </c>
      <c r="AH6" s="7">
        <v>10.199999999999999</v>
      </c>
      <c r="AI6" s="8">
        <v>11.6</v>
      </c>
      <c r="AJ6" s="7">
        <v>8.9</v>
      </c>
      <c r="AK6" s="8">
        <v>10.1</v>
      </c>
      <c r="AL6" s="7">
        <v>11.9</v>
      </c>
      <c r="AM6" s="8">
        <v>13.8</v>
      </c>
      <c r="AN6" s="7">
        <v>8.9</v>
      </c>
      <c r="AO6" s="8">
        <v>10.4</v>
      </c>
      <c r="AP6" s="7">
        <v>9.4</v>
      </c>
      <c r="AQ6" s="8">
        <v>10.7</v>
      </c>
      <c r="AR6" s="7">
        <v>9.8000000000000007</v>
      </c>
      <c r="AS6" s="8">
        <v>12.2</v>
      </c>
      <c r="AT6" s="7">
        <v>12.1</v>
      </c>
      <c r="AU6" s="8">
        <v>14</v>
      </c>
      <c r="AV6" s="7">
        <v>10.4</v>
      </c>
      <c r="AW6" s="8">
        <v>11.9</v>
      </c>
    </row>
    <row r="7" spans="1:49" s="2" customFormat="1" ht="15" customHeight="1" x14ac:dyDescent="0.3">
      <c r="A7" s="6">
        <v>10</v>
      </c>
      <c r="B7" s="124">
        <v>12.1</v>
      </c>
      <c r="C7" s="97">
        <v>13.5</v>
      </c>
      <c r="D7" s="97">
        <v>15.7</v>
      </c>
      <c r="E7" s="97">
        <v>19.5</v>
      </c>
      <c r="F7" s="97">
        <v>22.3</v>
      </c>
      <c r="G7" s="10">
        <v>24.5</v>
      </c>
      <c r="H7" s="91">
        <v>13.9</v>
      </c>
      <c r="I7" s="10">
        <v>16.2</v>
      </c>
      <c r="J7" s="9">
        <v>13.7</v>
      </c>
      <c r="K7" s="10">
        <v>15.8</v>
      </c>
      <c r="L7" s="9">
        <v>16.600000000000001</v>
      </c>
      <c r="M7" s="10">
        <v>20</v>
      </c>
      <c r="N7" s="9">
        <v>15.4</v>
      </c>
      <c r="O7" s="10">
        <v>18</v>
      </c>
      <c r="P7" s="9">
        <v>15.5</v>
      </c>
      <c r="Q7" s="10">
        <v>18.5</v>
      </c>
      <c r="R7" s="9">
        <v>14.9</v>
      </c>
      <c r="S7" s="10">
        <v>17.7</v>
      </c>
      <c r="T7" s="9">
        <v>15.2</v>
      </c>
      <c r="U7" s="10">
        <v>17.399999999999999</v>
      </c>
      <c r="V7" s="9">
        <v>17.100000000000001</v>
      </c>
      <c r="W7" s="10">
        <v>19.899999999999999</v>
      </c>
      <c r="X7" s="9">
        <v>17.2</v>
      </c>
      <c r="Y7" s="10">
        <v>20</v>
      </c>
      <c r="Z7" s="9">
        <v>15</v>
      </c>
      <c r="AA7" s="10">
        <v>17.5</v>
      </c>
      <c r="AB7" s="9">
        <v>16.5</v>
      </c>
      <c r="AC7" s="10">
        <v>19.5</v>
      </c>
      <c r="AD7" s="9">
        <v>17.899999999999999</v>
      </c>
      <c r="AE7" s="10">
        <v>20.9</v>
      </c>
      <c r="AF7" s="9">
        <v>16.399999999999999</v>
      </c>
      <c r="AG7" s="10">
        <v>19.100000000000001</v>
      </c>
      <c r="AH7" s="9">
        <v>15.7</v>
      </c>
      <c r="AI7" s="10">
        <v>18.2</v>
      </c>
      <c r="AJ7" s="9">
        <v>14</v>
      </c>
      <c r="AK7" s="10">
        <v>16.100000000000001</v>
      </c>
      <c r="AL7" s="9">
        <v>16.600000000000001</v>
      </c>
      <c r="AM7" s="10">
        <v>19.3</v>
      </c>
      <c r="AN7" s="9">
        <v>13.7</v>
      </c>
      <c r="AO7" s="10">
        <v>16</v>
      </c>
      <c r="AP7" s="9">
        <v>14</v>
      </c>
      <c r="AQ7" s="10">
        <v>16</v>
      </c>
      <c r="AR7" s="9">
        <v>13.4</v>
      </c>
      <c r="AS7" s="10">
        <v>16.100000000000001</v>
      </c>
      <c r="AT7" s="9">
        <v>17.600000000000001</v>
      </c>
      <c r="AU7" s="10">
        <v>20.7</v>
      </c>
      <c r="AV7" s="9">
        <v>14.5</v>
      </c>
      <c r="AW7" s="10">
        <v>16.7</v>
      </c>
    </row>
    <row r="8" spans="1:49" ht="15" customHeight="1" x14ac:dyDescent="0.3">
      <c r="A8" s="5">
        <v>15</v>
      </c>
      <c r="B8" s="123">
        <v>14.5</v>
      </c>
      <c r="C8" s="96">
        <v>16.5</v>
      </c>
      <c r="D8" s="96">
        <v>19.399999999999999</v>
      </c>
      <c r="E8" s="96">
        <v>24.1</v>
      </c>
      <c r="F8" s="96">
        <v>27.5</v>
      </c>
      <c r="G8" s="8">
        <v>30.3</v>
      </c>
      <c r="H8" s="90">
        <v>16.7</v>
      </c>
      <c r="I8" s="8">
        <v>19.5</v>
      </c>
      <c r="J8" s="7">
        <v>16</v>
      </c>
      <c r="K8" s="8">
        <v>18.5</v>
      </c>
      <c r="L8" s="7">
        <v>19.3</v>
      </c>
      <c r="M8" s="8">
        <v>23</v>
      </c>
      <c r="N8" s="7">
        <v>18.7</v>
      </c>
      <c r="O8" s="8">
        <v>22.1</v>
      </c>
      <c r="P8" s="7">
        <v>18.2</v>
      </c>
      <c r="Q8" s="8">
        <v>21.6</v>
      </c>
      <c r="R8" s="7">
        <v>17.399999999999999</v>
      </c>
      <c r="S8" s="8">
        <v>20.7</v>
      </c>
      <c r="T8" s="7">
        <v>17.8</v>
      </c>
      <c r="U8" s="8">
        <v>20.6</v>
      </c>
      <c r="V8" s="7">
        <v>19.399999999999999</v>
      </c>
      <c r="W8" s="8">
        <v>22.8</v>
      </c>
      <c r="X8" s="7">
        <v>19.600000000000001</v>
      </c>
      <c r="Y8" s="8">
        <v>23</v>
      </c>
      <c r="Z8" s="7">
        <v>17.600000000000001</v>
      </c>
      <c r="AA8" s="8">
        <v>20.7</v>
      </c>
      <c r="AB8" s="7">
        <v>19.5</v>
      </c>
      <c r="AC8" s="8">
        <v>23.2</v>
      </c>
      <c r="AD8" s="7">
        <v>20.6</v>
      </c>
      <c r="AE8" s="8">
        <v>24.2</v>
      </c>
      <c r="AF8" s="7">
        <v>18.399999999999999</v>
      </c>
      <c r="AG8" s="8">
        <v>21.4</v>
      </c>
      <c r="AH8" s="7">
        <v>19.100000000000001</v>
      </c>
      <c r="AI8" s="8">
        <v>22.2</v>
      </c>
      <c r="AJ8" s="7">
        <v>16.899999999999999</v>
      </c>
      <c r="AK8" s="8">
        <v>19.600000000000001</v>
      </c>
      <c r="AL8" s="7">
        <v>19.399999999999999</v>
      </c>
      <c r="AM8" s="8">
        <v>22.5</v>
      </c>
      <c r="AN8" s="7">
        <v>16.600000000000001</v>
      </c>
      <c r="AO8" s="8">
        <v>19.399999999999999</v>
      </c>
      <c r="AP8" s="7">
        <v>16.7</v>
      </c>
      <c r="AQ8" s="8">
        <v>19.2</v>
      </c>
      <c r="AR8" s="7">
        <v>16.2</v>
      </c>
      <c r="AS8" s="8">
        <v>19.5</v>
      </c>
      <c r="AT8" s="7">
        <v>20.6</v>
      </c>
      <c r="AU8" s="8">
        <v>24.4</v>
      </c>
      <c r="AV8" s="7">
        <v>17</v>
      </c>
      <c r="AW8" s="8">
        <v>19.600000000000001</v>
      </c>
    </row>
    <row r="9" spans="1:49" s="2" customFormat="1" ht="15" customHeight="1" x14ac:dyDescent="0.3">
      <c r="A9" s="6">
        <v>20</v>
      </c>
      <c r="B9" s="124">
        <v>15.7</v>
      </c>
      <c r="C9" s="97">
        <v>18.5</v>
      </c>
      <c r="D9" s="97">
        <v>21.6</v>
      </c>
      <c r="E9" s="97">
        <v>26.5</v>
      </c>
      <c r="F9" s="97">
        <v>30.7</v>
      </c>
      <c r="G9" s="10">
        <v>34.4</v>
      </c>
      <c r="H9" s="91">
        <v>18.399999999999999</v>
      </c>
      <c r="I9" s="10">
        <v>21.4</v>
      </c>
      <c r="J9" s="9">
        <v>17.8</v>
      </c>
      <c r="K9" s="10">
        <v>20.5</v>
      </c>
      <c r="L9" s="9">
        <v>20.8</v>
      </c>
      <c r="M9" s="10">
        <v>25</v>
      </c>
      <c r="N9" s="9">
        <v>20.9</v>
      </c>
      <c r="O9" s="10">
        <v>24.6</v>
      </c>
      <c r="P9" s="9">
        <v>20.2</v>
      </c>
      <c r="Q9" s="10">
        <v>24</v>
      </c>
      <c r="R9" s="9">
        <v>19.100000000000001</v>
      </c>
      <c r="S9" s="10">
        <v>22.8</v>
      </c>
      <c r="T9" s="9">
        <v>19.600000000000001</v>
      </c>
      <c r="U9" s="10">
        <v>22.8</v>
      </c>
      <c r="V9" s="9">
        <v>21.6</v>
      </c>
      <c r="W9" s="10">
        <v>25</v>
      </c>
      <c r="X9" s="9">
        <v>21.2</v>
      </c>
      <c r="Y9" s="10">
        <v>25.1</v>
      </c>
      <c r="Z9" s="9">
        <v>19.2</v>
      </c>
      <c r="AA9" s="10">
        <v>22.7</v>
      </c>
      <c r="AB9" s="9">
        <v>21.1</v>
      </c>
      <c r="AC9" s="10">
        <v>25.3</v>
      </c>
      <c r="AD9" s="9">
        <v>22.2</v>
      </c>
      <c r="AE9" s="10">
        <v>26.2</v>
      </c>
      <c r="AF9" s="9">
        <v>19.7</v>
      </c>
      <c r="AG9" s="10">
        <v>23.2</v>
      </c>
      <c r="AH9" s="9">
        <v>21.4</v>
      </c>
      <c r="AI9" s="10">
        <v>25.1</v>
      </c>
      <c r="AJ9" s="9">
        <v>18.600000000000001</v>
      </c>
      <c r="AK9" s="10">
        <v>22</v>
      </c>
      <c r="AL9" s="9">
        <v>21.4</v>
      </c>
      <c r="AM9" s="10">
        <v>24.7</v>
      </c>
      <c r="AN9" s="9">
        <v>17.899999999999999</v>
      </c>
      <c r="AO9" s="10">
        <v>20.9</v>
      </c>
      <c r="AP9" s="9">
        <v>18.8</v>
      </c>
      <c r="AQ9" s="10">
        <v>21.6</v>
      </c>
      <c r="AR9" s="9">
        <v>18.3</v>
      </c>
      <c r="AS9" s="10">
        <v>22.1</v>
      </c>
      <c r="AT9" s="9">
        <v>22.6</v>
      </c>
      <c r="AU9" s="10">
        <v>26.8</v>
      </c>
      <c r="AV9" s="9">
        <v>19.399999999999999</v>
      </c>
      <c r="AW9" s="10">
        <v>22.2</v>
      </c>
    </row>
    <row r="10" spans="1:49" ht="15" customHeight="1" x14ac:dyDescent="0.3">
      <c r="A10" s="5">
        <v>30</v>
      </c>
      <c r="B10" s="123">
        <v>17.399999999999999</v>
      </c>
      <c r="C10" s="96">
        <v>21.3</v>
      </c>
      <c r="D10" s="96">
        <v>25.1</v>
      </c>
      <c r="E10" s="96">
        <v>30.1</v>
      </c>
      <c r="F10" s="96">
        <v>34.9</v>
      </c>
      <c r="G10" s="8">
        <v>38.5</v>
      </c>
      <c r="H10" s="90">
        <v>20.5</v>
      </c>
      <c r="I10" s="8">
        <v>24.1</v>
      </c>
      <c r="J10" s="7">
        <v>20.2</v>
      </c>
      <c r="K10" s="8">
        <v>23.2</v>
      </c>
      <c r="L10" s="7">
        <v>23</v>
      </c>
      <c r="M10" s="8">
        <v>27.5</v>
      </c>
      <c r="N10" s="7">
        <v>23.6</v>
      </c>
      <c r="O10" s="8">
        <v>28.1</v>
      </c>
      <c r="P10" s="7">
        <v>22.7</v>
      </c>
      <c r="Q10" s="8">
        <v>27.2</v>
      </c>
      <c r="R10" s="7">
        <v>21.4</v>
      </c>
      <c r="S10" s="8">
        <v>25.9</v>
      </c>
      <c r="T10" s="7">
        <v>22.1</v>
      </c>
      <c r="U10" s="8">
        <v>25.9</v>
      </c>
      <c r="V10" s="7">
        <v>23.6</v>
      </c>
      <c r="W10" s="8">
        <v>27.7</v>
      </c>
      <c r="X10" s="7">
        <v>23.8</v>
      </c>
      <c r="Y10" s="8">
        <v>28.3</v>
      </c>
      <c r="Z10" s="7">
        <v>21.4</v>
      </c>
      <c r="AA10" s="8">
        <v>25.2</v>
      </c>
      <c r="AB10" s="7">
        <v>23.2</v>
      </c>
      <c r="AC10" s="8">
        <v>28.1</v>
      </c>
      <c r="AD10" s="7">
        <v>24.5</v>
      </c>
      <c r="AE10" s="8">
        <v>28.8</v>
      </c>
      <c r="AF10" s="7">
        <v>21.8</v>
      </c>
      <c r="AG10" s="8">
        <v>25.6</v>
      </c>
      <c r="AH10" s="7">
        <v>24.5</v>
      </c>
      <c r="AI10" s="8">
        <v>28.8</v>
      </c>
      <c r="AJ10" s="7">
        <v>21.1</v>
      </c>
      <c r="AK10" s="8">
        <v>25</v>
      </c>
      <c r="AL10" s="7">
        <v>23.9</v>
      </c>
      <c r="AM10" s="8">
        <v>28.1</v>
      </c>
      <c r="AN10" s="7">
        <v>19.600000000000001</v>
      </c>
      <c r="AO10" s="8">
        <v>23</v>
      </c>
      <c r="AP10" s="7">
        <v>21.6</v>
      </c>
      <c r="AQ10" s="8">
        <v>24.8</v>
      </c>
      <c r="AR10" s="7">
        <v>21.5</v>
      </c>
      <c r="AS10" s="8">
        <v>26.4</v>
      </c>
      <c r="AT10" s="7">
        <v>25.4</v>
      </c>
      <c r="AU10" s="8">
        <v>30.1</v>
      </c>
      <c r="AV10" s="7">
        <v>22.7</v>
      </c>
      <c r="AW10" s="8">
        <v>26.1</v>
      </c>
    </row>
    <row r="11" spans="1:49" s="2" customFormat="1" ht="15" customHeight="1" x14ac:dyDescent="0.3">
      <c r="A11" s="6">
        <v>40</v>
      </c>
      <c r="B11" s="124">
        <v>18.7</v>
      </c>
      <c r="C11" s="97">
        <v>23.9</v>
      </c>
      <c r="D11" s="97">
        <v>28.2</v>
      </c>
      <c r="E11" s="97">
        <v>32.9</v>
      </c>
      <c r="F11" s="97">
        <v>38.200000000000003</v>
      </c>
      <c r="G11" s="10">
        <v>42.5</v>
      </c>
      <c r="H11" s="91">
        <v>22.1</v>
      </c>
      <c r="I11" s="10">
        <v>25.9</v>
      </c>
      <c r="J11" s="9">
        <v>21.7</v>
      </c>
      <c r="K11" s="10">
        <v>25.2</v>
      </c>
      <c r="L11" s="9">
        <v>24.7</v>
      </c>
      <c r="M11" s="10">
        <v>29.5</v>
      </c>
      <c r="N11" s="9">
        <v>25.4</v>
      </c>
      <c r="O11" s="10">
        <v>30.5</v>
      </c>
      <c r="P11" s="9">
        <v>24.7</v>
      </c>
      <c r="Q11" s="10">
        <v>29.5</v>
      </c>
      <c r="R11" s="9">
        <v>23.2</v>
      </c>
      <c r="S11" s="10">
        <v>27.8</v>
      </c>
      <c r="T11" s="9">
        <v>23.8</v>
      </c>
      <c r="U11" s="10">
        <v>28.1</v>
      </c>
      <c r="V11" s="9">
        <v>25.2</v>
      </c>
      <c r="W11" s="10">
        <v>30</v>
      </c>
      <c r="X11" s="9">
        <v>25.4</v>
      </c>
      <c r="Y11" s="10">
        <v>30.2</v>
      </c>
      <c r="Z11" s="9">
        <v>22.8</v>
      </c>
      <c r="AA11" s="10">
        <v>27.1</v>
      </c>
      <c r="AB11" s="9">
        <v>24.7</v>
      </c>
      <c r="AC11" s="10">
        <v>30.2</v>
      </c>
      <c r="AD11" s="9">
        <v>26.2</v>
      </c>
      <c r="AE11" s="10">
        <v>30.7</v>
      </c>
      <c r="AF11" s="9">
        <v>23.2</v>
      </c>
      <c r="AG11" s="10">
        <v>27.1</v>
      </c>
      <c r="AH11" s="9">
        <v>25.9</v>
      </c>
      <c r="AI11" s="10">
        <v>30.5</v>
      </c>
      <c r="AJ11" s="9">
        <v>22.9</v>
      </c>
      <c r="AK11" s="10">
        <v>27.4</v>
      </c>
      <c r="AL11" s="9">
        <v>26.2</v>
      </c>
      <c r="AM11" s="10">
        <v>30.5</v>
      </c>
      <c r="AN11" s="9">
        <v>21</v>
      </c>
      <c r="AO11" s="10">
        <v>24.7</v>
      </c>
      <c r="AP11" s="9">
        <v>23.2</v>
      </c>
      <c r="AQ11" s="10">
        <v>26.9</v>
      </c>
      <c r="AR11" s="9">
        <v>25.2</v>
      </c>
      <c r="AS11" s="10">
        <v>31.4</v>
      </c>
      <c r="AT11" s="9">
        <v>27.1</v>
      </c>
      <c r="AU11" s="10">
        <v>32.200000000000003</v>
      </c>
      <c r="AV11" s="9">
        <v>25.7</v>
      </c>
      <c r="AW11" s="10">
        <v>29.5</v>
      </c>
    </row>
    <row r="12" spans="1:49" ht="15" customHeight="1" x14ac:dyDescent="0.3">
      <c r="A12" s="5">
        <v>60</v>
      </c>
      <c r="B12" s="123">
        <v>20.3</v>
      </c>
      <c r="C12" s="96">
        <v>26.2</v>
      </c>
      <c r="D12" s="96">
        <v>31</v>
      </c>
      <c r="E12" s="96">
        <v>36</v>
      </c>
      <c r="F12" s="96">
        <v>41.8</v>
      </c>
      <c r="G12" s="8">
        <v>48.6</v>
      </c>
      <c r="H12" s="90">
        <v>24.1</v>
      </c>
      <c r="I12" s="8">
        <v>28.3</v>
      </c>
      <c r="J12" s="7">
        <v>24.1</v>
      </c>
      <c r="K12" s="8">
        <v>28</v>
      </c>
      <c r="L12" s="7">
        <v>26.8</v>
      </c>
      <c r="M12" s="8">
        <v>32.200000000000003</v>
      </c>
      <c r="N12" s="7">
        <v>27.9</v>
      </c>
      <c r="O12" s="8">
        <v>33.299999999999997</v>
      </c>
      <c r="P12" s="7">
        <v>27.5</v>
      </c>
      <c r="Q12" s="8">
        <v>32.5</v>
      </c>
      <c r="R12" s="7">
        <v>25.6</v>
      </c>
      <c r="S12" s="8">
        <v>30.9</v>
      </c>
      <c r="T12" s="7">
        <v>26.3</v>
      </c>
      <c r="U12" s="8">
        <v>31.3</v>
      </c>
      <c r="V12" s="7">
        <v>27.6</v>
      </c>
      <c r="W12" s="8">
        <v>32.700000000000003</v>
      </c>
      <c r="X12" s="7">
        <v>28</v>
      </c>
      <c r="Y12" s="8">
        <v>33.299999999999997</v>
      </c>
      <c r="Z12" s="7">
        <v>24.9</v>
      </c>
      <c r="AA12" s="8">
        <v>29.7</v>
      </c>
      <c r="AB12" s="7">
        <v>26.9</v>
      </c>
      <c r="AC12" s="8">
        <v>33.1</v>
      </c>
      <c r="AD12" s="7">
        <v>28.4</v>
      </c>
      <c r="AE12" s="8">
        <v>33.4</v>
      </c>
      <c r="AF12" s="7">
        <v>25.1</v>
      </c>
      <c r="AG12" s="8">
        <v>29.4</v>
      </c>
      <c r="AH12" s="7">
        <v>27.8</v>
      </c>
      <c r="AI12" s="8">
        <v>32.9</v>
      </c>
      <c r="AJ12" s="7">
        <v>25.4</v>
      </c>
      <c r="AK12" s="8">
        <v>30.6</v>
      </c>
      <c r="AL12" s="7">
        <v>28.8</v>
      </c>
      <c r="AM12" s="8">
        <v>33.5</v>
      </c>
      <c r="AN12" s="7">
        <v>22.9</v>
      </c>
      <c r="AO12" s="8">
        <v>26.9</v>
      </c>
      <c r="AP12" s="7">
        <v>25.7</v>
      </c>
      <c r="AQ12" s="8">
        <v>29.7</v>
      </c>
      <c r="AR12" s="7">
        <v>27.5</v>
      </c>
      <c r="AS12" s="8">
        <v>34</v>
      </c>
      <c r="AT12" s="7">
        <v>29.5</v>
      </c>
      <c r="AU12" s="8">
        <v>35.200000000000003</v>
      </c>
      <c r="AV12" s="7">
        <v>30</v>
      </c>
      <c r="AW12" s="8">
        <v>34.6</v>
      </c>
    </row>
    <row r="13" spans="1:49" s="2" customFormat="1" ht="15" customHeight="1" x14ac:dyDescent="0.3">
      <c r="A13" s="6">
        <v>120</v>
      </c>
      <c r="B13" s="124">
        <v>23.3</v>
      </c>
      <c r="C13" s="97">
        <v>33.1</v>
      </c>
      <c r="D13" s="97">
        <v>38.9</v>
      </c>
      <c r="E13" s="97">
        <v>42.7</v>
      </c>
      <c r="F13" s="97">
        <v>50</v>
      </c>
      <c r="G13" s="10">
        <v>56.2</v>
      </c>
      <c r="H13" s="91">
        <v>27.6</v>
      </c>
      <c r="I13" s="10">
        <v>32.299999999999997</v>
      </c>
      <c r="J13" s="9">
        <v>28.2</v>
      </c>
      <c r="K13" s="10">
        <v>32.799999999999997</v>
      </c>
      <c r="L13" s="9">
        <v>30.5</v>
      </c>
      <c r="M13" s="10">
        <v>36.700000000000003</v>
      </c>
      <c r="N13" s="9">
        <v>31.9</v>
      </c>
      <c r="O13" s="10">
        <v>36.5</v>
      </c>
      <c r="P13" s="9">
        <v>32</v>
      </c>
      <c r="Q13" s="10">
        <v>38</v>
      </c>
      <c r="R13" s="9">
        <v>29.7</v>
      </c>
      <c r="S13" s="10">
        <v>36</v>
      </c>
      <c r="T13" s="9">
        <v>30.5</v>
      </c>
      <c r="U13" s="10">
        <v>36.6</v>
      </c>
      <c r="V13" s="9">
        <v>31.5</v>
      </c>
      <c r="W13" s="10">
        <v>38.200000000000003</v>
      </c>
      <c r="X13" s="9">
        <v>31.6</v>
      </c>
      <c r="Y13" s="10">
        <v>37.9</v>
      </c>
      <c r="Z13" s="9">
        <v>28.6</v>
      </c>
      <c r="AA13" s="10">
        <v>34.299999999999997</v>
      </c>
      <c r="AB13" s="9">
        <v>30.6</v>
      </c>
      <c r="AC13" s="10">
        <v>37.9</v>
      </c>
      <c r="AD13" s="9">
        <v>32.299999999999997</v>
      </c>
      <c r="AE13" s="10">
        <v>38</v>
      </c>
      <c r="AF13" s="9">
        <v>28.6</v>
      </c>
      <c r="AG13" s="10">
        <v>33.5</v>
      </c>
      <c r="AH13" s="9">
        <v>31</v>
      </c>
      <c r="AI13" s="10">
        <v>36.799999999999997</v>
      </c>
      <c r="AJ13" s="9">
        <v>29.7</v>
      </c>
      <c r="AK13" s="10">
        <v>36</v>
      </c>
      <c r="AL13" s="9">
        <v>33</v>
      </c>
      <c r="AM13" s="10">
        <v>36</v>
      </c>
      <c r="AN13" s="9">
        <v>26</v>
      </c>
      <c r="AO13" s="10">
        <v>30.5</v>
      </c>
      <c r="AP13" s="9">
        <v>29.8</v>
      </c>
      <c r="AQ13" s="10">
        <v>34.6</v>
      </c>
      <c r="AR13" s="9">
        <v>34.799999999999997</v>
      </c>
      <c r="AS13" s="10">
        <v>42.5</v>
      </c>
      <c r="AT13" s="9">
        <v>33.6</v>
      </c>
      <c r="AU13" s="10">
        <v>40.1</v>
      </c>
      <c r="AV13" s="9">
        <v>39.700000000000003</v>
      </c>
      <c r="AW13" s="10">
        <v>45.7</v>
      </c>
    </row>
    <row r="14" spans="1:49" ht="15" customHeight="1" x14ac:dyDescent="0.3">
      <c r="A14" s="5">
        <v>240</v>
      </c>
      <c r="B14" s="123">
        <v>31.5</v>
      </c>
      <c r="C14" s="96">
        <v>37.1</v>
      </c>
      <c r="D14" s="96">
        <v>43.8</v>
      </c>
      <c r="E14" s="96">
        <v>60.5</v>
      </c>
      <c r="F14" s="96">
        <v>71</v>
      </c>
      <c r="G14" s="8">
        <v>81.599999999999994</v>
      </c>
      <c r="H14" s="92">
        <v>33.4</v>
      </c>
      <c r="I14" s="11">
        <v>39.200000000000003</v>
      </c>
      <c r="J14" s="14">
        <v>34.1</v>
      </c>
      <c r="K14" s="11">
        <v>39.700000000000003</v>
      </c>
      <c r="L14" s="14">
        <v>35</v>
      </c>
      <c r="M14" s="11">
        <v>42.1</v>
      </c>
      <c r="N14" s="14">
        <v>33.6</v>
      </c>
      <c r="O14" s="11">
        <v>37.5</v>
      </c>
      <c r="P14" s="14">
        <v>34.9</v>
      </c>
      <c r="Q14" s="11">
        <v>41.4</v>
      </c>
      <c r="R14" s="14">
        <v>33.799999999999997</v>
      </c>
      <c r="S14" s="11">
        <v>41.1</v>
      </c>
      <c r="T14" s="14">
        <v>36.700000000000003</v>
      </c>
      <c r="U14" s="11">
        <v>41.9</v>
      </c>
      <c r="V14" s="14">
        <v>37.700000000000003</v>
      </c>
      <c r="W14" s="11">
        <v>45.9</v>
      </c>
      <c r="X14" s="14">
        <v>37.700000000000003</v>
      </c>
      <c r="Y14" s="11">
        <v>45.5</v>
      </c>
      <c r="Z14" s="14">
        <v>33</v>
      </c>
      <c r="AA14" s="11">
        <v>39.5</v>
      </c>
      <c r="AB14" s="14">
        <v>36.6</v>
      </c>
      <c r="AC14" s="11">
        <v>45.7</v>
      </c>
      <c r="AD14" s="14">
        <v>38.4</v>
      </c>
      <c r="AE14" s="11">
        <v>45.3</v>
      </c>
      <c r="AF14" s="14">
        <v>32.4</v>
      </c>
      <c r="AG14" s="11">
        <v>38</v>
      </c>
      <c r="AH14" s="14">
        <v>37.700000000000003</v>
      </c>
      <c r="AI14" s="11">
        <v>44.8</v>
      </c>
      <c r="AJ14" s="14">
        <v>36.1</v>
      </c>
      <c r="AK14" s="11">
        <v>44.1</v>
      </c>
      <c r="AL14" s="14">
        <v>33.9</v>
      </c>
      <c r="AM14" s="11">
        <v>37</v>
      </c>
      <c r="AN14" s="14">
        <v>30.3</v>
      </c>
      <c r="AO14" s="11">
        <v>35.6</v>
      </c>
      <c r="AP14" s="14">
        <v>36.299999999999997</v>
      </c>
      <c r="AQ14" s="11">
        <v>42.2</v>
      </c>
      <c r="AR14" s="14">
        <v>37.6</v>
      </c>
      <c r="AS14" s="11">
        <v>43.8</v>
      </c>
      <c r="AT14" s="14">
        <v>39</v>
      </c>
      <c r="AU14" s="11">
        <v>45.5</v>
      </c>
      <c r="AV14" s="14">
        <v>48.7</v>
      </c>
      <c r="AW14" s="11">
        <v>56.2</v>
      </c>
    </row>
    <row r="15" spans="1:49" s="2" customFormat="1" ht="15" customHeight="1" x14ac:dyDescent="0.3">
      <c r="A15" s="6">
        <v>360</v>
      </c>
      <c r="B15" s="124">
        <v>35.700000000000003</v>
      </c>
      <c r="C15" s="97">
        <v>38.700000000000003</v>
      </c>
      <c r="D15" s="97">
        <v>47.3</v>
      </c>
      <c r="E15" s="97">
        <v>70.099999999999994</v>
      </c>
      <c r="F15" s="97">
        <v>82.6</v>
      </c>
      <c r="G15" s="10">
        <v>95.5</v>
      </c>
      <c r="H15" s="93">
        <v>38.200000000000003</v>
      </c>
      <c r="I15" s="12">
        <v>42.9</v>
      </c>
      <c r="J15" s="15">
        <v>39.9</v>
      </c>
      <c r="K15" s="12">
        <v>46</v>
      </c>
      <c r="L15" s="15">
        <v>36.5</v>
      </c>
      <c r="M15" s="12">
        <v>45</v>
      </c>
      <c r="N15" s="15">
        <v>34.5</v>
      </c>
      <c r="O15" s="12">
        <v>38.6</v>
      </c>
      <c r="P15" s="15">
        <v>36</v>
      </c>
      <c r="Q15" s="12">
        <v>42.7</v>
      </c>
      <c r="R15" s="15">
        <v>36.299999999999997</v>
      </c>
      <c r="S15" s="12">
        <v>44.1</v>
      </c>
      <c r="T15" s="15">
        <v>40.700000000000003</v>
      </c>
      <c r="U15" s="12">
        <v>45</v>
      </c>
      <c r="V15" s="15">
        <v>43.9</v>
      </c>
      <c r="W15" s="12">
        <v>53.6</v>
      </c>
      <c r="X15" s="15">
        <v>43.8</v>
      </c>
      <c r="Y15" s="12">
        <v>53</v>
      </c>
      <c r="Z15" s="15">
        <v>35.299999999999997</v>
      </c>
      <c r="AA15" s="12">
        <v>42.3</v>
      </c>
      <c r="AB15" s="15">
        <v>42.5</v>
      </c>
      <c r="AC15" s="12">
        <v>52</v>
      </c>
      <c r="AD15" s="15">
        <v>44</v>
      </c>
      <c r="AE15" s="12">
        <v>52.2</v>
      </c>
      <c r="AF15" s="15">
        <v>34.4</v>
      </c>
      <c r="AG15" s="12">
        <v>40.4</v>
      </c>
      <c r="AH15" s="15">
        <v>43.1</v>
      </c>
      <c r="AI15" s="12">
        <v>52.9</v>
      </c>
      <c r="AJ15" s="15">
        <v>41.8</v>
      </c>
      <c r="AK15" s="12">
        <v>52.2</v>
      </c>
      <c r="AL15" s="15">
        <v>34.799999999999997</v>
      </c>
      <c r="AM15" s="12">
        <v>38.1</v>
      </c>
      <c r="AN15" s="15">
        <v>32.4</v>
      </c>
      <c r="AO15" s="12">
        <v>37.5</v>
      </c>
      <c r="AP15" s="15">
        <v>42.7</v>
      </c>
      <c r="AQ15" s="12">
        <v>49.8</v>
      </c>
      <c r="AR15" s="15">
        <v>38.200000000000003</v>
      </c>
      <c r="AS15" s="12">
        <v>44.4</v>
      </c>
      <c r="AT15" s="15">
        <v>39.700000000000003</v>
      </c>
      <c r="AU15" s="12">
        <v>46.4</v>
      </c>
      <c r="AV15" s="15">
        <v>57.8</v>
      </c>
      <c r="AW15" s="12">
        <v>66.599999999999994</v>
      </c>
    </row>
    <row r="16" spans="1:49" ht="15" customHeight="1" x14ac:dyDescent="0.3">
      <c r="A16" s="5">
        <v>480</v>
      </c>
      <c r="B16" s="123">
        <v>39.1</v>
      </c>
      <c r="C16" s="96">
        <v>39.4</v>
      </c>
      <c r="D16" s="96">
        <v>48.6</v>
      </c>
      <c r="E16" s="96">
        <v>77.900000000000006</v>
      </c>
      <c r="F16" s="96">
        <v>92.1</v>
      </c>
      <c r="G16" s="8">
        <v>106.8</v>
      </c>
      <c r="H16" s="92">
        <v>38.9</v>
      </c>
      <c r="I16" s="11">
        <v>43.9</v>
      </c>
      <c r="J16" s="14">
        <v>41.7</v>
      </c>
      <c r="K16" s="11">
        <v>47.3</v>
      </c>
      <c r="L16" s="14">
        <v>37.200000000000003</v>
      </c>
      <c r="M16" s="11">
        <v>46</v>
      </c>
      <c r="N16" s="14">
        <v>35.4</v>
      </c>
      <c r="O16" s="11">
        <v>39.700000000000003</v>
      </c>
      <c r="P16" s="14">
        <v>37.1</v>
      </c>
      <c r="Q16" s="11">
        <v>44</v>
      </c>
      <c r="R16" s="14">
        <v>38</v>
      </c>
      <c r="S16" s="11">
        <v>46.6</v>
      </c>
      <c r="T16" s="14">
        <v>41.9</v>
      </c>
      <c r="U16" s="11">
        <v>47.1</v>
      </c>
      <c r="V16" s="14">
        <v>47.4</v>
      </c>
      <c r="W16" s="11">
        <v>56.5</v>
      </c>
      <c r="X16" s="14">
        <v>49.5</v>
      </c>
      <c r="Y16" s="11">
        <v>55.3</v>
      </c>
      <c r="Z16" s="14">
        <v>36.9</v>
      </c>
      <c r="AA16" s="11">
        <v>44.3</v>
      </c>
      <c r="AB16" s="14">
        <v>43.2</v>
      </c>
      <c r="AC16" s="11">
        <v>52.8</v>
      </c>
      <c r="AD16" s="14">
        <v>45.2</v>
      </c>
      <c r="AE16" s="11">
        <v>53.7</v>
      </c>
      <c r="AF16" s="14">
        <v>35.9</v>
      </c>
      <c r="AG16" s="11">
        <v>41.2</v>
      </c>
      <c r="AH16" s="14">
        <v>43.9</v>
      </c>
      <c r="AI16" s="11">
        <v>54.7</v>
      </c>
      <c r="AJ16" s="14">
        <v>42.4</v>
      </c>
      <c r="AK16" s="11">
        <v>53.6</v>
      </c>
      <c r="AL16" s="14">
        <v>35.6</v>
      </c>
      <c r="AM16" s="11">
        <v>39.200000000000003</v>
      </c>
      <c r="AN16" s="14">
        <v>33.9</v>
      </c>
      <c r="AO16" s="11">
        <v>38.5</v>
      </c>
      <c r="AP16" s="14">
        <v>47.6</v>
      </c>
      <c r="AQ16" s="11">
        <v>56.2</v>
      </c>
      <c r="AR16" s="14">
        <v>38.700000000000003</v>
      </c>
      <c r="AS16" s="11">
        <v>45</v>
      </c>
      <c r="AT16" s="14">
        <v>40.4</v>
      </c>
      <c r="AU16" s="11">
        <v>47.2</v>
      </c>
      <c r="AV16" s="14">
        <v>66.8</v>
      </c>
      <c r="AW16" s="11">
        <v>77</v>
      </c>
    </row>
    <row r="17" spans="1:49" s="2" customFormat="1" ht="15" customHeight="1" x14ac:dyDescent="0.3">
      <c r="A17" s="6">
        <v>600</v>
      </c>
      <c r="B17" s="124">
        <v>41.9</v>
      </c>
      <c r="C17" s="97">
        <v>40.1</v>
      </c>
      <c r="D17" s="97">
        <v>49.3</v>
      </c>
      <c r="E17" s="97">
        <v>84.5</v>
      </c>
      <c r="F17" s="97">
        <v>100.1</v>
      </c>
      <c r="G17" s="10">
        <v>116.5</v>
      </c>
      <c r="H17" s="93">
        <v>39.700000000000003</v>
      </c>
      <c r="I17" s="12">
        <v>44.8</v>
      </c>
      <c r="J17" s="15">
        <v>42.7</v>
      </c>
      <c r="K17" s="12">
        <v>48.6</v>
      </c>
      <c r="L17" s="15">
        <v>37.9</v>
      </c>
      <c r="M17" s="12">
        <v>46.8</v>
      </c>
      <c r="N17" s="15">
        <v>36.299999999999997</v>
      </c>
      <c r="O17" s="12">
        <v>40.700000000000003</v>
      </c>
      <c r="P17" s="15">
        <v>38.200000000000003</v>
      </c>
      <c r="Q17" s="12">
        <v>45.2</v>
      </c>
      <c r="R17" s="15">
        <v>39</v>
      </c>
      <c r="S17" s="12">
        <v>47.2</v>
      </c>
      <c r="T17" s="15">
        <v>43.1</v>
      </c>
      <c r="U17" s="12">
        <v>48.6</v>
      </c>
      <c r="V17" s="15">
        <v>48.1</v>
      </c>
      <c r="W17" s="12">
        <v>57.5</v>
      </c>
      <c r="X17" s="15">
        <v>50.4</v>
      </c>
      <c r="Y17" s="12">
        <v>56.4</v>
      </c>
      <c r="Z17" s="15">
        <v>38.200000000000003</v>
      </c>
      <c r="AA17" s="12">
        <v>45.9</v>
      </c>
      <c r="AB17" s="15">
        <v>43.8</v>
      </c>
      <c r="AC17" s="12">
        <v>53.7</v>
      </c>
      <c r="AD17" s="15">
        <v>46.5</v>
      </c>
      <c r="AE17" s="12">
        <v>55.2</v>
      </c>
      <c r="AF17" s="15">
        <v>37.1</v>
      </c>
      <c r="AG17" s="12">
        <v>42</v>
      </c>
      <c r="AH17" s="15">
        <v>44.8</v>
      </c>
      <c r="AI17" s="12">
        <v>55.6</v>
      </c>
      <c r="AJ17" s="15">
        <v>43</v>
      </c>
      <c r="AK17" s="12">
        <v>54.2</v>
      </c>
      <c r="AL17" s="15">
        <v>36.5</v>
      </c>
      <c r="AM17" s="12">
        <v>40.200000000000003</v>
      </c>
      <c r="AN17" s="15">
        <v>34.700000000000003</v>
      </c>
      <c r="AO17" s="12">
        <v>39.4</v>
      </c>
      <c r="AP17" s="15">
        <v>48.7</v>
      </c>
      <c r="AQ17" s="12">
        <v>57.6</v>
      </c>
      <c r="AR17" s="15">
        <v>39.200000000000003</v>
      </c>
      <c r="AS17" s="12">
        <v>45.6</v>
      </c>
      <c r="AT17" s="15">
        <v>41.1</v>
      </c>
      <c r="AU17" s="12">
        <v>48</v>
      </c>
      <c r="AV17" s="15">
        <v>75.8</v>
      </c>
      <c r="AW17" s="12">
        <v>87.5</v>
      </c>
    </row>
    <row r="18" spans="1:49" ht="15" customHeight="1" x14ac:dyDescent="0.3">
      <c r="A18" s="5">
        <v>720</v>
      </c>
      <c r="B18" s="123">
        <v>44.3</v>
      </c>
      <c r="C18" s="96">
        <v>40.700000000000003</v>
      </c>
      <c r="D18" s="96">
        <v>50</v>
      </c>
      <c r="E18" s="96">
        <v>90.4</v>
      </c>
      <c r="F18" s="96">
        <v>107.2</v>
      </c>
      <c r="G18" s="8">
        <v>125.1</v>
      </c>
      <c r="H18" s="92">
        <v>40.5</v>
      </c>
      <c r="I18" s="11">
        <v>45.8</v>
      </c>
      <c r="J18" s="14">
        <v>43.7</v>
      </c>
      <c r="K18" s="11">
        <v>49.9</v>
      </c>
      <c r="L18" s="14">
        <v>38.5</v>
      </c>
      <c r="M18" s="11">
        <v>47.6</v>
      </c>
      <c r="N18" s="14">
        <v>37.200000000000003</v>
      </c>
      <c r="O18" s="11">
        <v>41.8</v>
      </c>
      <c r="P18" s="14">
        <v>39.299999999999997</v>
      </c>
      <c r="Q18" s="11">
        <v>46.5</v>
      </c>
      <c r="R18" s="14">
        <v>39.6</v>
      </c>
      <c r="S18" s="11">
        <v>47.9</v>
      </c>
      <c r="T18" s="14">
        <v>44.3</v>
      </c>
      <c r="U18" s="11">
        <v>50.2</v>
      </c>
      <c r="V18" s="14">
        <v>48.9</v>
      </c>
      <c r="W18" s="11">
        <v>58.5</v>
      </c>
      <c r="X18" s="14">
        <v>51.3</v>
      </c>
      <c r="Y18" s="11">
        <v>57.5</v>
      </c>
      <c r="Z18" s="14">
        <v>39</v>
      </c>
      <c r="AA18" s="11">
        <v>47.6</v>
      </c>
      <c r="AB18" s="14">
        <v>44.5</v>
      </c>
      <c r="AC18" s="11">
        <v>54.6</v>
      </c>
      <c r="AD18" s="14">
        <v>47.8</v>
      </c>
      <c r="AE18" s="11">
        <v>56.6</v>
      </c>
      <c r="AF18" s="14">
        <v>37.799999999999997</v>
      </c>
      <c r="AG18" s="11">
        <v>42.8</v>
      </c>
      <c r="AH18" s="14">
        <v>45.6</v>
      </c>
      <c r="AI18" s="11">
        <v>56.5</v>
      </c>
      <c r="AJ18" s="14">
        <v>43.7</v>
      </c>
      <c r="AK18" s="11">
        <v>54.8</v>
      </c>
      <c r="AL18" s="14">
        <v>37.299999999999997</v>
      </c>
      <c r="AM18" s="11">
        <v>41.3</v>
      </c>
      <c r="AN18" s="14">
        <v>35.5</v>
      </c>
      <c r="AO18" s="11">
        <v>40.299999999999997</v>
      </c>
      <c r="AP18" s="14">
        <v>49.9</v>
      </c>
      <c r="AQ18" s="11">
        <v>59</v>
      </c>
      <c r="AR18" s="14">
        <v>39.799999999999997</v>
      </c>
      <c r="AS18" s="11">
        <v>46.2</v>
      </c>
      <c r="AT18" s="14">
        <v>41.8</v>
      </c>
      <c r="AU18" s="11">
        <v>48.8</v>
      </c>
      <c r="AV18" s="14">
        <v>84.9</v>
      </c>
      <c r="AW18" s="11">
        <v>97.9</v>
      </c>
    </row>
    <row r="19" spans="1:49" s="2" customFormat="1" ht="15" customHeight="1" x14ac:dyDescent="0.3">
      <c r="A19" s="6">
        <v>1080</v>
      </c>
      <c r="B19" s="124">
        <v>50.3</v>
      </c>
      <c r="C19" s="97">
        <v>42.7</v>
      </c>
      <c r="D19" s="97">
        <v>52.2</v>
      </c>
      <c r="E19" s="97">
        <v>104.8</v>
      </c>
      <c r="F19" s="97">
        <v>124.8</v>
      </c>
      <c r="G19" s="10">
        <v>146.4</v>
      </c>
      <c r="H19" s="93">
        <v>42.9</v>
      </c>
      <c r="I19" s="12">
        <v>48.6</v>
      </c>
      <c r="J19" s="15">
        <v>46.8</v>
      </c>
      <c r="K19" s="12">
        <v>53.9</v>
      </c>
      <c r="L19" s="15">
        <v>40.6</v>
      </c>
      <c r="M19" s="12">
        <v>49.9</v>
      </c>
      <c r="N19" s="15">
        <v>39.9</v>
      </c>
      <c r="O19" s="12">
        <v>45</v>
      </c>
      <c r="P19" s="15">
        <v>42.6</v>
      </c>
      <c r="Q19" s="12">
        <v>50.4</v>
      </c>
      <c r="R19" s="15">
        <v>41.4</v>
      </c>
      <c r="S19" s="12">
        <v>50</v>
      </c>
      <c r="T19" s="15">
        <v>47.9</v>
      </c>
      <c r="U19" s="12">
        <v>54.8</v>
      </c>
      <c r="V19" s="15">
        <v>51.2</v>
      </c>
      <c r="W19" s="12">
        <v>61.5</v>
      </c>
      <c r="X19" s="15">
        <v>53.9</v>
      </c>
      <c r="Y19" s="12">
        <v>60.8</v>
      </c>
      <c r="Z19" s="15">
        <v>41.2</v>
      </c>
      <c r="AA19" s="12">
        <v>50.3</v>
      </c>
      <c r="AB19" s="15">
        <v>46.4</v>
      </c>
      <c r="AC19" s="12">
        <v>57.2</v>
      </c>
      <c r="AD19" s="15">
        <v>51.6</v>
      </c>
      <c r="AE19" s="12">
        <v>61.1</v>
      </c>
      <c r="AF19" s="15">
        <v>40</v>
      </c>
      <c r="AG19" s="12">
        <v>45.3</v>
      </c>
      <c r="AH19" s="15">
        <v>48</v>
      </c>
      <c r="AI19" s="12">
        <v>59.1</v>
      </c>
      <c r="AJ19" s="15">
        <v>45.6</v>
      </c>
      <c r="AK19" s="12">
        <v>56.7</v>
      </c>
      <c r="AL19" s="15">
        <v>39.9</v>
      </c>
      <c r="AM19" s="12">
        <v>44.5</v>
      </c>
      <c r="AN19" s="15">
        <v>37.9</v>
      </c>
      <c r="AO19" s="12">
        <v>43</v>
      </c>
      <c r="AP19" s="15">
        <v>53.3</v>
      </c>
      <c r="AQ19" s="12">
        <v>63.3</v>
      </c>
      <c r="AR19" s="15">
        <v>41.4</v>
      </c>
      <c r="AS19" s="12">
        <v>48.1</v>
      </c>
      <c r="AT19" s="15">
        <v>43.9</v>
      </c>
      <c r="AU19" s="12">
        <v>51.3</v>
      </c>
      <c r="AV19" s="15">
        <v>99.1</v>
      </c>
      <c r="AW19" s="12">
        <v>122.5</v>
      </c>
    </row>
    <row r="20" spans="1:49" ht="15" customHeight="1" x14ac:dyDescent="0.3">
      <c r="A20" s="5">
        <v>1440</v>
      </c>
      <c r="B20" s="123">
        <v>55.1</v>
      </c>
      <c r="C20" s="96">
        <v>44.2</v>
      </c>
      <c r="D20" s="96">
        <v>53.8</v>
      </c>
      <c r="E20" s="96">
        <v>116.5</v>
      </c>
      <c r="F20" s="96">
        <v>139</v>
      </c>
      <c r="G20" s="8">
        <v>163.80000000000001</v>
      </c>
      <c r="H20" s="92">
        <v>44.3</v>
      </c>
      <c r="I20" s="11">
        <v>50.6</v>
      </c>
      <c r="J20" s="14">
        <v>49</v>
      </c>
      <c r="K20" s="11">
        <v>56.8</v>
      </c>
      <c r="L20" s="14">
        <v>41.8</v>
      </c>
      <c r="M20" s="11">
        <v>51.2</v>
      </c>
      <c r="N20" s="14">
        <v>41.3</v>
      </c>
      <c r="O20" s="11">
        <v>46.5</v>
      </c>
      <c r="P20" s="14">
        <v>44.6</v>
      </c>
      <c r="Q20" s="11">
        <v>52.6</v>
      </c>
      <c r="R20" s="14">
        <v>42.2</v>
      </c>
      <c r="S20" s="11">
        <v>50.8</v>
      </c>
      <c r="T20" s="14">
        <v>50.1</v>
      </c>
      <c r="U20" s="11">
        <v>58.2</v>
      </c>
      <c r="V20" s="14">
        <v>52.8</v>
      </c>
      <c r="W20" s="11">
        <v>63.6</v>
      </c>
      <c r="X20" s="14">
        <v>55.2</v>
      </c>
      <c r="Y20" s="11">
        <v>62.4</v>
      </c>
      <c r="Z20" s="14">
        <v>42.6</v>
      </c>
      <c r="AA20" s="11">
        <v>51.8</v>
      </c>
      <c r="AB20" s="14">
        <v>46.9</v>
      </c>
      <c r="AC20" s="11">
        <v>58.1</v>
      </c>
      <c r="AD20" s="14">
        <v>54.3</v>
      </c>
      <c r="AE20" s="11">
        <v>64.400000000000006</v>
      </c>
      <c r="AF20" s="14">
        <v>41.8</v>
      </c>
      <c r="AG20" s="11">
        <v>47.1</v>
      </c>
      <c r="AH20" s="14">
        <v>49.7</v>
      </c>
      <c r="AI20" s="11">
        <v>61.2</v>
      </c>
      <c r="AJ20" s="14">
        <v>46.8</v>
      </c>
      <c r="AK20" s="11">
        <v>58.1</v>
      </c>
      <c r="AL20" s="14">
        <v>41.6</v>
      </c>
      <c r="AM20" s="11">
        <v>46.7</v>
      </c>
      <c r="AN20" s="14">
        <v>40</v>
      </c>
      <c r="AO20" s="11">
        <v>45.4</v>
      </c>
      <c r="AP20" s="14">
        <v>55.2</v>
      </c>
      <c r="AQ20" s="11">
        <v>66</v>
      </c>
      <c r="AR20" s="14">
        <v>42.6</v>
      </c>
      <c r="AS20" s="11">
        <v>49.3</v>
      </c>
      <c r="AT20" s="14">
        <v>45</v>
      </c>
      <c r="AU20" s="11">
        <v>52.2</v>
      </c>
      <c r="AV20" s="14">
        <v>103.7</v>
      </c>
      <c r="AW20" s="11">
        <v>129.6</v>
      </c>
    </row>
    <row r="21" spans="1:49" s="2" customFormat="1" ht="15" customHeight="1" x14ac:dyDescent="0.3">
      <c r="A21" s="6">
        <v>2880</v>
      </c>
      <c r="B21" s="124">
        <v>68.3</v>
      </c>
      <c r="C21" s="97">
        <v>53.9</v>
      </c>
      <c r="D21" s="97">
        <v>63.9</v>
      </c>
      <c r="E21" s="97">
        <v>150.1</v>
      </c>
      <c r="F21" s="97">
        <v>180.2</v>
      </c>
      <c r="G21" s="10">
        <v>214.5</v>
      </c>
      <c r="H21" s="93">
        <v>56.7</v>
      </c>
      <c r="I21" s="12">
        <v>64.599999999999994</v>
      </c>
      <c r="J21" s="15">
        <v>64.3</v>
      </c>
      <c r="K21" s="12">
        <v>75.5</v>
      </c>
      <c r="L21" s="15">
        <v>52.7</v>
      </c>
      <c r="M21" s="12">
        <v>63.6</v>
      </c>
      <c r="N21" s="15">
        <v>56.1</v>
      </c>
      <c r="O21" s="12">
        <v>64</v>
      </c>
      <c r="P21" s="15">
        <v>61.5</v>
      </c>
      <c r="Q21" s="12">
        <v>73.099999999999994</v>
      </c>
      <c r="R21" s="15">
        <v>52.3</v>
      </c>
      <c r="S21" s="12">
        <v>62.5</v>
      </c>
      <c r="T21" s="15">
        <v>68.7</v>
      </c>
      <c r="U21" s="12">
        <v>80.5</v>
      </c>
      <c r="V21" s="15">
        <v>63.9</v>
      </c>
      <c r="W21" s="12">
        <v>78.5</v>
      </c>
      <c r="X21" s="15">
        <v>69.599999999999994</v>
      </c>
      <c r="Y21" s="12">
        <v>81.2</v>
      </c>
      <c r="Z21" s="15">
        <v>53.6</v>
      </c>
      <c r="AA21" s="12">
        <v>66.599999999999994</v>
      </c>
      <c r="AB21" s="15">
        <v>58.9</v>
      </c>
      <c r="AC21" s="12">
        <v>73.5</v>
      </c>
      <c r="AD21" s="15">
        <v>72.599999999999994</v>
      </c>
      <c r="AE21" s="12">
        <v>85.5</v>
      </c>
      <c r="AF21" s="15">
        <v>51.6</v>
      </c>
      <c r="AG21" s="12">
        <v>59</v>
      </c>
      <c r="AH21" s="15">
        <v>61.6</v>
      </c>
      <c r="AI21" s="12">
        <v>72.900000000000006</v>
      </c>
      <c r="AJ21" s="15">
        <v>56.7</v>
      </c>
      <c r="AK21" s="12">
        <v>67.3</v>
      </c>
      <c r="AL21" s="15">
        <v>54.4</v>
      </c>
      <c r="AM21" s="12">
        <v>62.4</v>
      </c>
      <c r="AN21" s="15">
        <v>50.6</v>
      </c>
      <c r="AO21" s="12">
        <v>57.4</v>
      </c>
      <c r="AP21" s="15">
        <v>73.3</v>
      </c>
      <c r="AQ21" s="12">
        <v>87.7</v>
      </c>
      <c r="AR21" s="15">
        <v>50.5</v>
      </c>
      <c r="AS21" s="12">
        <v>58.3</v>
      </c>
      <c r="AT21" s="15">
        <v>56.8</v>
      </c>
      <c r="AU21" s="12">
        <v>66.599999999999994</v>
      </c>
      <c r="AV21" s="15">
        <v>155.69999999999999</v>
      </c>
      <c r="AW21" s="12">
        <v>200.5</v>
      </c>
    </row>
    <row r="22" spans="1:49" ht="15.75" customHeight="1" thickBot="1" x14ac:dyDescent="0.35">
      <c r="A22" s="5">
        <v>4320</v>
      </c>
      <c r="B22" s="125">
        <v>77.599999999999994</v>
      </c>
      <c r="C22" s="98">
        <v>60.2</v>
      </c>
      <c r="D22" s="98">
        <v>70.900000000000006</v>
      </c>
      <c r="E22" s="98">
        <v>174.1</v>
      </c>
      <c r="F22" s="98">
        <v>209.8</v>
      </c>
      <c r="G22" s="99">
        <v>251.1</v>
      </c>
      <c r="H22" s="94">
        <v>63.3</v>
      </c>
      <c r="I22" s="13">
        <v>73.2</v>
      </c>
      <c r="J22" s="16">
        <v>73.900000000000006</v>
      </c>
      <c r="K22" s="13">
        <v>88.3</v>
      </c>
      <c r="L22" s="16">
        <v>58.4</v>
      </c>
      <c r="M22" s="13">
        <v>69.8</v>
      </c>
      <c r="N22" s="16">
        <v>63</v>
      </c>
      <c r="O22" s="13">
        <v>71.900000000000006</v>
      </c>
      <c r="P22" s="16">
        <v>70.900000000000006</v>
      </c>
      <c r="Q22" s="13">
        <v>83.5</v>
      </c>
      <c r="R22" s="16">
        <v>56.4</v>
      </c>
      <c r="S22" s="13">
        <v>67.2</v>
      </c>
      <c r="T22" s="16">
        <v>78.900000000000006</v>
      </c>
      <c r="U22" s="13">
        <v>95.2</v>
      </c>
      <c r="V22" s="16">
        <v>71</v>
      </c>
      <c r="W22" s="13">
        <v>87.7</v>
      </c>
      <c r="X22" s="16">
        <v>76.2</v>
      </c>
      <c r="Y22" s="13">
        <v>89.2</v>
      </c>
      <c r="Z22" s="16">
        <v>60.1</v>
      </c>
      <c r="AA22" s="13">
        <v>73.900000000000006</v>
      </c>
      <c r="AB22" s="16">
        <v>62.5</v>
      </c>
      <c r="AC22" s="13">
        <v>78.900000000000006</v>
      </c>
      <c r="AD22" s="16">
        <v>84.6</v>
      </c>
      <c r="AE22" s="13">
        <v>99.8</v>
      </c>
      <c r="AF22" s="16">
        <v>59.1</v>
      </c>
      <c r="AG22" s="13">
        <v>66.900000000000006</v>
      </c>
      <c r="AH22" s="16">
        <v>69.2</v>
      </c>
      <c r="AI22" s="13">
        <v>81.8</v>
      </c>
      <c r="AJ22" s="16">
        <v>62.1</v>
      </c>
      <c r="AK22" s="13">
        <v>73.3</v>
      </c>
      <c r="AL22" s="16">
        <v>62.2</v>
      </c>
      <c r="AM22" s="13">
        <v>72.2</v>
      </c>
      <c r="AN22" s="16">
        <v>59.2</v>
      </c>
      <c r="AO22" s="13">
        <v>67.400000000000006</v>
      </c>
      <c r="AP22" s="16">
        <v>82.4</v>
      </c>
      <c r="AQ22" s="13">
        <v>100</v>
      </c>
      <c r="AR22" s="16">
        <v>55.6</v>
      </c>
      <c r="AS22" s="13">
        <v>64</v>
      </c>
      <c r="AT22" s="16">
        <v>62.1</v>
      </c>
      <c r="AU22" s="13">
        <v>71.8</v>
      </c>
      <c r="AV22" s="16">
        <v>178.8</v>
      </c>
      <c r="AW22" s="13">
        <v>235.2</v>
      </c>
    </row>
    <row r="23" spans="1:49" ht="15" thickBot="1" x14ac:dyDescent="0.35"/>
    <row r="24" spans="1:49" x14ac:dyDescent="0.3">
      <c r="B24" s="106" t="s">
        <v>26</v>
      </c>
      <c r="C24" s="107"/>
      <c r="D24" s="108"/>
      <c r="E24" s="109"/>
      <c r="F24" s="106" t="s">
        <v>27</v>
      </c>
      <c r="G24" s="108"/>
      <c r="H24" s="109"/>
      <c r="I24" s="106" t="s">
        <v>49</v>
      </c>
      <c r="J24" s="107"/>
      <c r="K24" s="107"/>
      <c r="L24" s="107"/>
      <c r="M24" s="108"/>
      <c r="N24" s="109"/>
      <c r="O24" s="109"/>
      <c r="P24" s="106" t="s">
        <v>87</v>
      </c>
      <c r="Q24" s="108"/>
    </row>
    <row r="25" spans="1:49" x14ac:dyDescent="0.3">
      <c r="B25" s="110" t="s">
        <v>25</v>
      </c>
      <c r="C25" s="109"/>
      <c r="D25" s="111"/>
      <c r="E25" s="109"/>
      <c r="F25" s="112" t="s">
        <v>25</v>
      </c>
      <c r="G25" s="111"/>
      <c r="H25" s="109"/>
      <c r="I25" s="112" t="s">
        <v>25</v>
      </c>
      <c r="J25" s="109"/>
      <c r="K25" s="109"/>
      <c r="L25" s="109"/>
      <c r="M25" s="111"/>
      <c r="N25" s="109"/>
      <c r="O25" s="109"/>
      <c r="P25" s="112" t="s">
        <v>25</v>
      </c>
      <c r="Q25" s="111"/>
    </row>
    <row r="26" spans="1:49" x14ac:dyDescent="0.3">
      <c r="B26" s="103" t="s">
        <v>2</v>
      </c>
      <c r="C26" s="109"/>
      <c r="D26" s="111"/>
      <c r="E26" s="109"/>
      <c r="F26" s="113">
        <v>0.5</v>
      </c>
      <c r="G26" s="111"/>
      <c r="H26" s="109"/>
      <c r="I26" s="112">
        <v>0.1</v>
      </c>
      <c r="J26" s="109"/>
      <c r="K26" s="109"/>
      <c r="L26" s="109"/>
      <c r="M26" s="111"/>
      <c r="N26" s="109"/>
      <c r="O26" s="109"/>
      <c r="P26" s="114">
        <v>2</v>
      </c>
      <c r="Q26" s="111"/>
    </row>
    <row r="27" spans="1:49" x14ac:dyDescent="0.3">
      <c r="B27" s="103" t="s">
        <v>4</v>
      </c>
      <c r="C27" s="109"/>
      <c r="D27" s="111"/>
      <c r="E27" s="109"/>
      <c r="F27" s="113">
        <v>0.2</v>
      </c>
      <c r="G27" s="111"/>
      <c r="H27" s="109"/>
      <c r="I27" s="112">
        <v>0.2</v>
      </c>
      <c r="J27" s="109"/>
      <c r="K27" s="109"/>
      <c r="L27" s="109"/>
      <c r="M27" s="111"/>
      <c r="N27" s="109"/>
      <c r="O27" s="109"/>
      <c r="P27" s="114">
        <v>2.5</v>
      </c>
      <c r="Q27" s="111"/>
    </row>
    <row r="28" spans="1:49" ht="15" thickBot="1" x14ac:dyDescent="0.35">
      <c r="B28" s="104" t="s">
        <v>5</v>
      </c>
      <c r="C28" s="109"/>
      <c r="D28" s="111"/>
      <c r="E28" s="109"/>
      <c r="F28" s="113">
        <v>0.1</v>
      </c>
      <c r="G28" s="111"/>
      <c r="H28" s="109"/>
      <c r="I28" s="115">
        <v>0.3</v>
      </c>
      <c r="J28" s="116"/>
      <c r="K28" s="116"/>
      <c r="L28" s="116"/>
      <c r="M28" s="117"/>
      <c r="N28" s="109"/>
      <c r="O28" s="109"/>
      <c r="P28" s="118">
        <v>3</v>
      </c>
      <c r="Q28" s="117"/>
    </row>
    <row r="29" spans="1:49" x14ac:dyDescent="0.3">
      <c r="B29" s="104" t="s">
        <v>6</v>
      </c>
      <c r="C29" s="109"/>
      <c r="D29" s="111"/>
      <c r="E29" s="109"/>
      <c r="F29" s="113">
        <v>0.05</v>
      </c>
      <c r="G29" s="111"/>
      <c r="H29" s="109"/>
      <c r="I29" s="109"/>
      <c r="J29" s="109"/>
      <c r="K29" s="109"/>
      <c r="L29" s="109"/>
      <c r="M29" s="109"/>
      <c r="N29" s="109"/>
      <c r="O29" s="109"/>
      <c r="P29" s="119"/>
      <c r="Q29" s="109"/>
    </row>
    <row r="30" spans="1:49" x14ac:dyDescent="0.3">
      <c r="B30" s="104" t="s">
        <v>7</v>
      </c>
      <c r="C30" s="109"/>
      <c r="D30" s="111"/>
      <c r="E30" s="109"/>
      <c r="F30" s="113">
        <v>0.02</v>
      </c>
      <c r="G30" s="111"/>
      <c r="H30" s="109"/>
      <c r="I30" s="109"/>
      <c r="J30" s="109"/>
      <c r="K30" s="109"/>
      <c r="L30" s="109"/>
      <c r="M30" s="109"/>
      <c r="N30" s="109"/>
      <c r="O30" s="109"/>
      <c r="P30" s="119"/>
      <c r="Q30" s="109"/>
    </row>
    <row r="31" spans="1:49" ht="15" thickBot="1" x14ac:dyDescent="0.35">
      <c r="B31" s="104" t="s">
        <v>8</v>
      </c>
      <c r="C31" s="109"/>
      <c r="D31" s="111"/>
      <c r="E31" s="109"/>
      <c r="F31" s="120">
        <v>0.01</v>
      </c>
      <c r="G31" s="117"/>
      <c r="H31" s="109"/>
      <c r="I31" s="109"/>
      <c r="J31" s="109"/>
      <c r="K31" s="109"/>
      <c r="L31" s="109"/>
      <c r="M31" s="109"/>
      <c r="N31" s="109"/>
      <c r="O31" s="109"/>
      <c r="P31" s="109"/>
      <c r="Q31" s="109"/>
    </row>
    <row r="32" spans="1:49" x14ac:dyDescent="0.3">
      <c r="B32" s="104" t="s">
        <v>9</v>
      </c>
      <c r="C32" s="109"/>
      <c r="D32" s="111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</row>
    <row r="33" spans="2:17" x14ac:dyDescent="0.3">
      <c r="B33" s="104" t="s">
        <v>10</v>
      </c>
      <c r="C33" s="109"/>
      <c r="D33" s="111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</row>
    <row r="34" spans="2:17" x14ac:dyDescent="0.3">
      <c r="B34" s="104" t="s">
        <v>11</v>
      </c>
      <c r="C34" s="109"/>
      <c r="D34" s="111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</row>
    <row r="35" spans="2:17" x14ac:dyDescent="0.3">
      <c r="B35" s="104" t="s">
        <v>12</v>
      </c>
      <c r="C35" s="109"/>
      <c r="D35" s="111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</row>
    <row r="36" spans="2:17" x14ac:dyDescent="0.3">
      <c r="B36" s="104" t="s">
        <v>13</v>
      </c>
      <c r="C36" s="109"/>
      <c r="D36" s="111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</row>
    <row r="37" spans="2:17" x14ac:dyDescent="0.3">
      <c r="B37" s="104" t="s">
        <v>14</v>
      </c>
      <c r="C37" s="109"/>
      <c r="D37" s="111"/>
      <c r="E37" s="109"/>
      <c r="F37" s="109"/>
      <c r="G37" s="452"/>
      <c r="H37" s="452"/>
      <c r="I37" s="452"/>
      <c r="J37" s="452"/>
      <c r="K37" s="109"/>
      <c r="L37" s="109"/>
      <c r="M37" s="109"/>
      <c r="N37" s="109"/>
      <c r="O37" s="109"/>
      <c r="P37" s="109"/>
      <c r="Q37" s="109"/>
    </row>
    <row r="38" spans="2:17" x14ac:dyDescent="0.3">
      <c r="B38" s="104" t="s">
        <v>15</v>
      </c>
      <c r="C38" s="109"/>
      <c r="D38" s="111"/>
      <c r="E38" s="109"/>
      <c r="F38" s="109"/>
      <c r="G38" s="452"/>
      <c r="H38" s="452"/>
      <c r="I38" s="452"/>
      <c r="J38" s="452"/>
      <c r="K38" s="109"/>
      <c r="L38" s="109"/>
      <c r="M38" s="109"/>
      <c r="N38" s="109"/>
      <c r="O38" s="109"/>
      <c r="P38" s="109"/>
      <c r="Q38" s="109"/>
    </row>
    <row r="39" spans="2:17" x14ac:dyDescent="0.3">
      <c r="B39" s="104" t="s">
        <v>16</v>
      </c>
      <c r="C39" s="109"/>
      <c r="D39" s="111"/>
      <c r="E39" s="109"/>
      <c r="F39" s="109"/>
      <c r="G39" s="452"/>
      <c r="H39" s="121"/>
      <c r="I39" s="121"/>
      <c r="J39" s="121"/>
      <c r="K39" s="109"/>
      <c r="L39" s="109"/>
      <c r="M39" s="109"/>
      <c r="N39" s="109"/>
      <c r="O39" s="109"/>
      <c r="P39" s="109"/>
      <c r="Q39" s="109"/>
    </row>
    <row r="40" spans="2:17" x14ac:dyDescent="0.3">
      <c r="B40" s="104" t="s">
        <v>17</v>
      </c>
      <c r="C40" s="109"/>
      <c r="D40" s="111"/>
      <c r="E40" s="109"/>
      <c r="F40" s="109"/>
      <c r="G40" s="109"/>
      <c r="H40" s="122"/>
      <c r="I40" s="122"/>
      <c r="J40" s="122"/>
      <c r="K40" s="109"/>
      <c r="L40" s="109"/>
      <c r="M40" s="109"/>
      <c r="N40" s="109"/>
      <c r="O40" s="109"/>
      <c r="P40" s="109"/>
      <c r="Q40" s="109"/>
    </row>
    <row r="41" spans="2:17" x14ac:dyDescent="0.3">
      <c r="B41" s="104" t="s">
        <v>18</v>
      </c>
      <c r="C41" s="109"/>
      <c r="D41" s="111"/>
      <c r="E41" s="109"/>
      <c r="F41" s="109"/>
      <c r="G41" s="109"/>
      <c r="H41" s="122"/>
      <c r="I41" s="122"/>
      <c r="J41" s="122"/>
      <c r="K41" s="109"/>
      <c r="L41" s="109"/>
      <c r="M41" s="109"/>
      <c r="N41" s="109"/>
      <c r="O41" s="109"/>
      <c r="P41" s="109"/>
      <c r="Q41" s="109"/>
    </row>
    <row r="42" spans="2:17" x14ac:dyDescent="0.3">
      <c r="B42" s="104" t="s">
        <v>19</v>
      </c>
      <c r="C42" s="109"/>
      <c r="D42" s="111"/>
      <c r="E42" s="109"/>
      <c r="F42" s="109"/>
      <c r="G42" s="109"/>
      <c r="H42" s="122"/>
      <c r="I42" s="122"/>
      <c r="J42" s="122"/>
      <c r="K42" s="109"/>
      <c r="L42" s="109"/>
      <c r="M42" s="109"/>
      <c r="N42" s="109"/>
      <c r="O42" s="109"/>
      <c r="P42" s="109"/>
      <c r="Q42" s="109"/>
    </row>
    <row r="43" spans="2:17" x14ac:dyDescent="0.3">
      <c r="B43" s="104" t="s">
        <v>20</v>
      </c>
      <c r="C43" s="109"/>
      <c r="D43" s="111"/>
      <c r="E43" s="109"/>
      <c r="F43" s="109"/>
      <c r="G43" s="109"/>
      <c r="H43" s="122"/>
      <c r="I43" s="122"/>
      <c r="J43" s="122"/>
      <c r="K43" s="109"/>
      <c r="L43" s="109"/>
      <c r="M43" s="109"/>
      <c r="N43" s="109"/>
      <c r="O43" s="109"/>
      <c r="P43" s="109"/>
      <c r="Q43" s="109"/>
    </row>
    <row r="44" spans="2:17" x14ac:dyDescent="0.3">
      <c r="B44" s="104" t="s">
        <v>21</v>
      </c>
      <c r="C44" s="109"/>
      <c r="D44" s="111"/>
      <c r="E44" s="109"/>
      <c r="F44" s="109"/>
      <c r="G44" s="109"/>
      <c r="H44" s="122"/>
      <c r="I44" s="122"/>
      <c r="J44" s="122"/>
      <c r="K44" s="109"/>
      <c r="L44" s="109"/>
      <c r="M44" s="109"/>
      <c r="N44" s="109"/>
      <c r="O44" s="109"/>
      <c r="P44" s="109"/>
      <c r="Q44" s="109"/>
    </row>
    <row r="45" spans="2:17" x14ac:dyDescent="0.3">
      <c r="B45" s="104" t="s">
        <v>22</v>
      </c>
      <c r="C45" s="109"/>
      <c r="D45" s="111"/>
      <c r="E45" s="109"/>
      <c r="F45" s="109"/>
      <c r="G45" s="109"/>
      <c r="H45" s="122"/>
      <c r="I45" s="122"/>
      <c r="J45" s="122"/>
      <c r="K45" s="109"/>
      <c r="L45" s="109"/>
      <c r="M45" s="109"/>
      <c r="N45" s="109"/>
      <c r="O45" s="109"/>
      <c r="P45" s="109"/>
      <c r="Q45" s="109"/>
    </row>
    <row r="46" spans="2:17" x14ac:dyDescent="0.3">
      <c r="B46" s="104" t="s">
        <v>23</v>
      </c>
      <c r="C46" s="109"/>
      <c r="D46" s="111"/>
      <c r="E46" s="109"/>
      <c r="F46" s="109"/>
      <c r="G46" s="109"/>
      <c r="H46" s="122"/>
      <c r="I46" s="122"/>
      <c r="J46" s="122"/>
      <c r="K46" s="109"/>
      <c r="L46" s="109"/>
      <c r="M46" s="109"/>
      <c r="N46" s="109"/>
      <c r="O46" s="109"/>
      <c r="P46" s="109"/>
      <c r="Q46" s="109"/>
    </row>
    <row r="47" spans="2:17" ht="15" thickBot="1" x14ac:dyDescent="0.35">
      <c r="B47" s="105" t="s">
        <v>24</v>
      </c>
      <c r="C47" s="116"/>
      <c r="D47" s="117"/>
      <c r="E47" s="109"/>
      <c r="F47" s="109"/>
      <c r="G47" s="109"/>
      <c r="H47" s="122"/>
      <c r="I47" s="122"/>
      <c r="J47" s="122"/>
      <c r="K47" s="109"/>
      <c r="L47" s="109"/>
      <c r="M47" s="109"/>
      <c r="N47" s="109"/>
      <c r="O47" s="109"/>
      <c r="P47" s="109"/>
      <c r="Q47" s="109"/>
    </row>
    <row r="48" spans="2:17" x14ac:dyDescent="0.3">
      <c r="H48" s="88"/>
      <c r="I48" s="88"/>
      <c r="J48" s="88"/>
    </row>
    <row r="49" spans="1:10" x14ac:dyDescent="0.3">
      <c r="B49" s="1"/>
      <c r="H49" s="88"/>
      <c r="I49" s="88"/>
      <c r="J49" s="88"/>
    </row>
    <row r="50" spans="1:10" x14ac:dyDescent="0.3">
      <c r="H50" s="88"/>
      <c r="I50" s="88"/>
      <c r="J50" s="88"/>
    </row>
    <row r="51" spans="1:10" x14ac:dyDescent="0.3">
      <c r="B51" s="1"/>
      <c r="H51" s="88"/>
      <c r="I51" s="88"/>
      <c r="J51" s="88"/>
    </row>
    <row r="52" spans="1:10" x14ac:dyDescent="0.3">
      <c r="A52" s="58" t="s">
        <v>201</v>
      </c>
      <c r="H52" s="88"/>
      <c r="I52" s="88"/>
      <c r="J52" s="88"/>
    </row>
    <row r="53" spans="1:10" x14ac:dyDescent="0.3">
      <c r="A53" t="s">
        <v>204</v>
      </c>
      <c r="B53" s="102" t="s">
        <v>203</v>
      </c>
      <c r="H53" s="88"/>
      <c r="I53" s="88"/>
      <c r="J53" s="88"/>
    </row>
    <row r="54" spans="1:10" ht="15" thickBot="1" x14ac:dyDescent="0.35">
      <c r="A54" t="s">
        <v>205</v>
      </c>
      <c r="B54" s="102" t="s">
        <v>202</v>
      </c>
      <c r="C54" s="100" t="s">
        <v>206</v>
      </c>
      <c r="H54" s="88"/>
      <c r="I54" s="88"/>
      <c r="J54" s="88"/>
    </row>
    <row r="55" spans="1:10" ht="15" thickBot="1" x14ac:dyDescent="0.35">
      <c r="A55" s="171" t="s">
        <v>2</v>
      </c>
      <c r="B55" s="4"/>
      <c r="C55" s="4">
        <v>161</v>
      </c>
      <c r="D55" s="100"/>
      <c r="H55" s="88"/>
      <c r="I55" s="88"/>
      <c r="J55" s="88"/>
    </row>
    <row r="56" spans="1:10" ht="15" thickBot="1" x14ac:dyDescent="0.35">
      <c r="A56" s="172" t="s">
        <v>4</v>
      </c>
      <c r="B56" s="102"/>
      <c r="C56" s="174" t="s">
        <v>207</v>
      </c>
      <c r="H56" s="88"/>
      <c r="I56" s="88"/>
      <c r="J56" s="88"/>
    </row>
    <row r="57" spans="1:10" ht="15" thickBot="1" x14ac:dyDescent="0.35">
      <c r="A57" s="173" t="s">
        <v>5</v>
      </c>
      <c r="B57" s="101"/>
      <c r="C57" s="101">
        <v>142</v>
      </c>
      <c r="D57" s="101"/>
    </row>
    <row r="58" spans="1:10" ht="15" thickBot="1" x14ac:dyDescent="0.35">
      <c r="A58" s="170" t="s">
        <v>6</v>
      </c>
      <c r="B58" s="101"/>
      <c r="C58" s="101">
        <v>161</v>
      </c>
      <c r="D58" s="101"/>
    </row>
    <row r="59" spans="1:10" ht="15" thickBot="1" x14ac:dyDescent="0.35">
      <c r="A59" s="170" t="s">
        <v>7</v>
      </c>
      <c r="B59" s="101"/>
      <c r="C59" s="101">
        <v>161</v>
      </c>
      <c r="D59" s="101"/>
    </row>
    <row r="60" spans="1:10" ht="15" thickBot="1" x14ac:dyDescent="0.35">
      <c r="A60" s="170" t="s">
        <v>8</v>
      </c>
      <c r="B60" s="101"/>
      <c r="C60" s="101">
        <v>153</v>
      </c>
      <c r="D60" s="101"/>
    </row>
    <row r="61" spans="1:10" ht="15" thickBot="1" x14ac:dyDescent="0.35">
      <c r="A61" s="170" t="s">
        <v>9</v>
      </c>
      <c r="B61" s="101"/>
      <c r="C61" s="101">
        <v>146</v>
      </c>
      <c r="D61" s="101"/>
    </row>
    <row r="62" spans="1:10" ht="15" thickBot="1" x14ac:dyDescent="0.35">
      <c r="A62" s="170" t="s">
        <v>10</v>
      </c>
      <c r="B62" s="101"/>
      <c r="C62" s="101">
        <v>157</v>
      </c>
      <c r="D62" s="101"/>
    </row>
    <row r="63" spans="1:10" ht="15" thickBot="1" x14ac:dyDescent="0.35">
      <c r="A63" s="170" t="s">
        <v>11</v>
      </c>
      <c r="B63" s="101"/>
      <c r="C63" s="101">
        <v>166</v>
      </c>
      <c r="D63" s="101"/>
    </row>
    <row r="64" spans="1:10" ht="15" thickBot="1" x14ac:dyDescent="0.35">
      <c r="A64" s="170" t="s">
        <v>12</v>
      </c>
      <c r="B64" s="101"/>
      <c r="C64" s="101">
        <v>169</v>
      </c>
      <c r="D64" s="101"/>
    </row>
    <row r="65" spans="1:4" ht="15" thickBot="1" x14ac:dyDescent="0.35">
      <c r="A65" s="170" t="s">
        <v>13</v>
      </c>
      <c r="B65" s="101"/>
      <c r="C65" s="101">
        <v>150</v>
      </c>
      <c r="D65" s="101"/>
    </row>
    <row r="66" spans="1:4" ht="15" thickBot="1" x14ac:dyDescent="0.35">
      <c r="A66" s="170" t="s">
        <v>14</v>
      </c>
      <c r="B66" s="101"/>
      <c r="C66" s="101">
        <v>164</v>
      </c>
      <c r="D66" s="101"/>
    </row>
    <row r="67" spans="1:4" ht="15" thickBot="1" x14ac:dyDescent="0.35">
      <c r="A67" s="170" t="s">
        <v>15</v>
      </c>
      <c r="B67" s="101"/>
      <c r="C67" s="101">
        <v>177</v>
      </c>
      <c r="D67" s="101"/>
    </row>
    <row r="68" spans="1:4" ht="15" thickBot="1" x14ac:dyDescent="0.35">
      <c r="A68" s="170" t="s">
        <v>16</v>
      </c>
      <c r="B68" s="101"/>
      <c r="C68" s="101">
        <v>158</v>
      </c>
      <c r="D68" s="101"/>
    </row>
    <row r="69" spans="1:4" ht="15" thickBot="1" x14ac:dyDescent="0.35">
      <c r="A69" s="170" t="s">
        <v>17</v>
      </c>
      <c r="B69" s="101"/>
      <c r="C69" s="101">
        <v>166</v>
      </c>
      <c r="D69" s="101"/>
    </row>
    <row r="70" spans="1:4" ht="15" thickBot="1" x14ac:dyDescent="0.35">
      <c r="A70" s="170" t="s">
        <v>18</v>
      </c>
      <c r="B70" s="101"/>
      <c r="C70" s="101">
        <v>165</v>
      </c>
      <c r="D70" s="101"/>
    </row>
    <row r="71" spans="1:4" ht="15" thickBot="1" x14ac:dyDescent="0.35">
      <c r="A71" s="170" t="s">
        <v>19</v>
      </c>
      <c r="B71" s="101"/>
      <c r="C71" s="101">
        <v>170</v>
      </c>
      <c r="D71" s="101"/>
    </row>
    <row r="72" spans="1:4" ht="15" thickBot="1" x14ac:dyDescent="0.35">
      <c r="A72" s="170" t="s">
        <v>20</v>
      </c>
      <c r="B72" s="101"/>
      <c r="C72" s="101">
        <v>144</v>
      </c>
      <c r="D72" s="101"/>
    </row>
    <row r="73" spans="1:4" ht="15" thickBot="1" x14ac:dyDescent="0.35">
      <c r="A73" s="170" t="s">
        <v>21</v>
      </c>
      <c r="B73" s="101"/>
      <c r="C73" s="101">
        <v>151</v>
      </c>
      <c r="D73" s="101"/>
    </row>
    <row r="74" spans="1:4" ht="15" thickBot="1" x14ac:dyDescent="0.35">
      <c r="A74" s="170" t="s">
        <v>22</v>
      </c>
      <c r="C74" s="101">
        <v>140</v>
      </c>
    </row>
    <row r="75" spans="1:4" ht="15" thickBot="1" x14ac:dyDescent="0.35">
      <c r="A75" s="170" t="s">
        <v>23</v>
      </c>
      <c r="C75" s="101">
        <v>175</v>
      </c>
    </row>
    <row r="76" spans="1:4" x14ac:dyDescent="0.3">
      <c r="A76" s="170" t="s">
        <v>24</v>
      </c>
      <c r="C76" s="101">
        <v>165</v>
      </c>
    </row>
    <row r="80" spans="1:4" x14ac:dyDescent="0.3">
      <c r="A80" t="s">
        <v>241</v>
      </c>
    </row>
    <row r="81" spans="1:4" x14ac:dyDescent="0.3">
      <c r="A81" t="s">
        <v>242</v>
      </c>
    </row>
    <row r="82" spans="1:4" x14ac:dyDescent="0.3">
      <c r="A82" t="s">
        <v>243</v>
      </c>
    </row>
    <row r="83" spans="1:4" ht="15" thickBot="1" x14ac:dyDescent="0.35"/>
    <row r="84" spans="1:4" ht="15" thickBot="1" x14ac:dyDescent="0.35">
      <c r="A84" s="275" t="s">
        <v>244</v>
      </c>
      <c r="B84" s="279" t="s">
        <v>241</v>
      </c>
      <c r="C84" s="279" t="s">
        <v>242</v>
      </c>
      <c r="D84" s="279" t="s">
        <v>243</v>
      </c>
    </row>
    <row r="85" spans="1:4" ht="15" x14ac:dyDescent="0.3">
      <c r="A85" s="276" t="s">
        <v>74</v>
      </c>
      <c r="B85" s="280">
        <v>0.7</v>
      </c>
      <c r="C85" s="280">
        <v>0.7</v>
      </c>
      <c r="D85" s="280">
        <v>0.7</v>
      </c>
    </row>
    <row r="86" spans="1:4" ht="15" x14ac:dyDescent="0.3">
      <c r="A86" s="277" t="s">
        <v>75</v>
      </c>
      <c r="B86" s="281">
        <v>0.9</v>
      </c>
      <c r="C86" s="281">
        <v>0.9</v>
      </c>
      <c r="D86" s="281">
        <v>0.9</v>
      </c>
    </row>
    <row r="87" spans="1:4" x14ac:dyDescent="0.3">
      <c r="A87" s="277" t="s">
        <v>71</v>
      </c>
      <c r="B87" s="281">
        <v>1</v>
      </c>
      <c r="C87" s="281">
        <v>1</v>
      </c>
      <c r="D87" s="281">
        <v>1</v>
      </c>
    </row>
    <row r="88" spans="1:4" ht="15" x14ac:dyDescent="0.3">
      <c r="A88" s="277" t="s">
        <v>76</v>
      </c>
      <c r="B88" s="281">
        <v>0.9</v>
      </c>
      <c r="C88" s="281">
        <v>0.9</v>
      </c>
      <c r="D88" s="281">
        <v>0.9</v>
      </c>
    </row>
    <row r="89" spans="1:4" x14ac:dyDescent="0.3">
      <c r="A89" s="277" t="s">
        <v>72</v>
      </c>
      <c r="B89" s="281">
        <v>0.7</v>
      </c>
      <c r="C89" s="281">
        <v>0.8</v>
      </c>
      <c r="D89" s="281">
        <v>0.9</v>
      </c>
    </row>
    <row r="90" spans="1:4" x14ac:dyDescent="0.3">
      <c r="A90" s="277" t="s">
        <v>73</v>
      </c>
      <c r="B90" s="281">
        <v>0.5</v>
      </c>
      <c r="C90" s="281">
        <v>0.6</v>
      </c>
      <c r="D90" s="281">
        <v>0.7</v>
      </c>
    </row>
    <row r="91" spans="1:4" x14ac:dyDescent="0.3">
      <c r="A91" s="277" t="s">
        <v>33</v>
      </c>
      <c r="B91" s="281">
        <v>0.3</v>
      </c>
      <c r="C91" s="281">
        <v>0.4</v>
      </c>
      <c r="D91" s="281">
        <v>0.5</v>
      </c>
    </row>
    <row r="92" spans="1:4" x14ac:dyDescent="0.3">
      <c r="A92" s="277" t="s">
        <v>32</v>
      </c>
      <c r="B92" s="281">
        <v>0.2</v>
      </c>
      <c r="C92" s="281">
        <v>0.25</v>
      </c>
      <c r="D92" s="281">
        <v>0.3</v>
      </c>
    </row>
    <row r="93" spans="1:4" x14ac:dyDescent="0.3">
      <c r="A93" s="277" t="s">
        <v>34</v>
      </c>
      <c r="B93" s="281">
        <v>0.2</v>
      </c>
      <c r="C93" s="281">
        <v>0.3</v>
      </c>
      <c r="D93" s="281">
        <v>0.4</v>
      </c>
    </row>
    <row r="94" spans="1:4" x14ac:dyDescent="0.3">
      <c r="A94" s="277" t="s">
        <v>35</v>
      </c>
      <c r="B94" s="281">
        <v>0.1</v>
      </c>
      <c r="C94" s="281">
        <v>0.15</v>
      </c>
      <c r="D94" s="281">
        <v>0.2</v>
      </c>
    </row>
    <row r="95" spans="1:4" ht="15" thickBot="1" x14ac:dyDescent="0.35">
      <c r="A95" s="278" t="s">
        <v>36</v>
      </c>
      <c r="B95" s="282">
        <v>0.05</v>
      </c>
      <c r="C95" s="282">
        <v>0.1</v>
      </c>
      <c r="D95" s="282">
        <v>0.15</v>
      </c>
    </row>
  </sheetData>
  <mergeCells count="69">
    <mergeCell ref="AP5:AQ5"/>
    <mergeCell ref="AR5:AS5"/>
    <mergeCell ref="AF5:AG5"/>
    <mergeCell ref="AH5:AI5"/>
    <mergeCell ref="AJ5:AK5"/>
    <mergeCell ref="AL5:AM5"/>
    <mergeCell ref="AN5:AO5"/>
    <mergeCell ref="V5:W5"/>
    <mergeCell ref="X5:Y5"/>
    <mergeCell ref="Z5:AA5"/>
    <mergeCell ref="AB5:AC5"/>
    <mergeCell ref="AD5:AE5"/>
    <mergeCell ref="L5:M5"/>
    <mergeCell ref="N5:O5"/>
    <mergeCell ref="P5:Q5"/>
    <mergeCell ref="R5:S5"/>
    <mergeCell ref="T5:U5"/>
    <mergeCell ref="AF2:AG2"/>
    <mergeCell ref="AH2:AI2"/>
    <mergeCell ref="AF3:AG3"/>
    <mergeCell ref="AH3:AI3"/>
    <mergeCell ref="AP2:AQ2"/>
    <mergeCell ref="AP3:AQ3"/>
    <mergeCell ref="AJ2:AK2"/>
    <mergeCell ref="AL2:AM2"/>
    <mergeCell ref="AJ3:AK3"/>
    <mergeCell ref="AL3:AM3"/>
    <mergeCell ref="AN2:AO2"/>
    <mergeCell ref="AN3:AO3"/>
    <mergeCell ref="T3:U3"/>
    <mergeCell ref="V3:W3"/>
    <mergeCell ref="AB3:AC3"/>
    <mergeCell ref="AD3:AE3"/>
    <mergeCell ref="AB2:AC2"/>
    <mergeCell ref="X2:Y2"/>
    <mergeCell ref="Z2:AA2"/>
    <mergeCell ref="X3:Y3"/>
    <mergeCell ref="Z3:AA3"/>
    <mergeCell ref="AD2:AE2"/>
    <mergeCell ref="AR3:AS3"/>
    <mergeCell ref="AR2:AS2"/>
    <mergeCell ref="H2:I2"/>
    <mergeCell ref="H3:I3"/>
    <mergeCell ref="J2:K2"/>
    <mergeCell ref="J3:K3"/>
    <mergeCell ref="P3:Q3"/>
    <mergeCell ref="R3:S3"/>
    <mergeCell ref="P2:Q2"/>
    <mergeCell ref="L2:M2"/>
    <mergeCell ref="N2:O2"/>
    <mergeCell ref="L3:M3"/>
    <mergeCell ref="N3:O3"/>
    <mergeCell ref="R2:S2"/>
    <mergeCell ref="T2:U2"/>
    <mergeCell ref="V2:W2"/>
    <mergeCell ref="B5:G5"/>
    <mergeCell ref="B3:G3"/>
    <mergeCell ref="B2:G2"/>
    <mergeCell ref="G37:G39"/>
    <mergeCell ref="H37:J37"/>
    <mergeCell ref="H38:J38"/>
    <mergeCell ref="H5:I5"/>
    <mergeCell ref="J5:K5"/>
    <mergeCell ref="AT2:AU2"/>
    <mergeCell ref="AV2:AW2"/>
    <mergeCell ref="AT3:AU3"/>
    <mergeCell ref="AT5:AU5"/>
    <mergeCell ref="AV5:AW5"/>
    <mergeCell ref="AV3:AW3"/>
  </mergeCells>
  <pageMargins left="0.7" right="0.7" top="0.78740157499999996" bottom="0.78740157499999996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6:J32"/>
  <sheetViews>
    <sheetView view="pageBreakPreview" topLeftCell="A4" zoomScale="110" zoomScaleNormal="100" zoomScaleSheetLayoutView="110" workbookViewId="0">
      <selection activeCell="F31" sqref="F31"/>
    </sheetView>
  </sheetViews>
  <sheetFormatPr defaultRowHeight="14.4" x14ac:dyDescent="0.3"/>
  <cols>
    <col min="1" max="1" width="3.77734375" customWidth="1"/>
    <col min="2" max="2" width="20.77734375" customWidth="1"/>
    <col min="3" max="3" width="3.77734375" customWidth="1"/>
    <col min="4" max="4" width="20.77734375" customWidth="1"/>
    <col min="5" max="5" width="3.77734375" customWidth="1"/>
    <col min="6" max="6" width="20.77734375" customWidth="1"/>
    <col min="7" max="7" width="3.77734375" customWidth="1"/>
    <col min="8" max="8" width="20.77734375" customWidth="1"/>
    <col min="9" max="9" width="3.77734375" customWidth="1"/>
    <col min="10" max="10" width="20.77734375" customWidth="1"/>
  </cols>
  <sheetData>
    <row r="26" spans="1:10" x14ac:dyDescent="0.3">
      <c r="A26" s="166" t="s">
        <v>172</v>
      </c>
    </row>
    <row r="28" spans="1:10" x14ac:dyDescent="0.3">
      <c r="A28" s="164">
        <v>1</v>
      </c>
      <c r="B28" s="165" t="s">
        <v>161</v>
      </c>
      <c r="C28" s="164">
        <v>6</v>
      </c>
      <c r="D28" s="165" t="s">
        <v>166</v>
      </c>
      <c r="E28" s="164">
        <v>11</v>
      </c>
      <c r="F28" s="165" t="s">
        <v>171</v>
      </c>
      <c r="G28" s="164">
        <v>16</v>
      </c>
      <c r="H28" s="165" t="s">
        <v>177</v>
      </c>
      <c r="I28" s="164">
        <v>21</v>
      </c>
      <c r="J28" s="165" t="s">
        <v>182</v>
      </c>
    </row>
    <row r="29" spans="1:10" x14ac:dyDescent="0.3">
      <c r="A29" s="164">
        <v>2</v>
      </c>
      <c r="B29" s="165" t="s">
        <v>162</v>
      </c>
      <c r="C29" s="164">
        <v>7</v>
      </c>
      <c r="D29" s="165" t="s">
        <v>167</v>
      </c>
      <c r="E29" s="164">
        <v>12</v>
      </c>
      <c r="F29" s="165" t="s">
        <v>173</v>
      </c>
      <c r="G29" s="164">
        <v>17</v>
      </c>
      <c r="H29" s="165" t="s">
        <v>178</v>
      </c>
      <c r="I29" s="164">
        <v>22</v>
      </c>
      <c r="J29" s="165" t="s">
        <v>183</v>
      </c>
    </row>
    <row r="30" spans="1:10" x14ac:dyDescent="0.3">
      <c r="A30" s="164">
        <v>3</v>
      </c>
      <c r="B30" s="165" t="s">
        <v>163</v>
      </c>
      <c r="C30" s="164">
        <v>8</v>
      </c>
      <c r="D30" s="165" t="s">
        <v>168</v>
      </c>
      <c r="E30" s="164">
        <v>13</v>
      </c>
      <c r="F30" s="165" t="s">
        <v>174</v>
      </c>
      <c r="G30" s="164">
        <v>18</v>
      </c>
      <c r="H30" s="165" t="s">
        <v>179</v>
      </c>
    </row>
    <row r="31" spans="1:10" x14ac:dyDescent="0.3">
      <c r="A31" s="164">
        <v>4</v>
      </c>
      <c r="B31" s="165" t="s">
        <v>164</v>
      </c>
      <c r="C31" s="164">
        <v>9</v>
      </c>
      <c r="D31" s="165" t="s">
        <v>169</v>
      </c>
      <c r="E31" s="164">
        <v>14</v>
      </c>
      <c r="F31" s="165" t="s">
        <v>175</v>
      </c>
      <c r="G31" s="164">
        <v>19</v>
      </c>
      <c r="H31" s="165" t="s">
        <v>180</v>
      </c>
    </row>
    <row r="32" spans="1:10" x14ac:dyDescent="0.3">
      <c r="A32" s="164">
        <v>5</v>
      </c>
      <c r="B32" s="165" t="s">
        <v>165</v>
      </c>
      <c r="C32" s="164">
        <v>10</v>
      </c>
      <c r="D32" s="165" t="s">
        <v>170</v>
      </c>
      <c r="E32" s="164">
        <v>15</v>
      </c>
      <c r="F32" s="165" t="s">
        <v>176</v>
      </c>
      <c r="G32" s="164">
        <v>20</v>
      </c>
      <c r="H32" s="165" t="s">
        <v>181</v>
      </c>
    </row>
  </sheetData>
  <pageMargins left="0.7" right="0.7" top="0.78740157499999996" bottom="0.78740157499999996" header="0.3" footer="0.3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90"/>
  <sheetViews>
    <sheetView showGridLines="0" view="pageBreakPreview" zoomScale="90" zoomScaleNormal="90" zoomScaleSheetLayoutView="90" workbookViewId="0">
      <selection activeCell="C9" sqref="C9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13" width="10.77734375" style="17" customWidth="1"/>
    <col min="14" max="14" width="5.77734375" style="17" customWidth="1"/>
    <col min="15" max="15" width="1.77734375" style="17" customWidth="1"/>
    <col min="16" max="19" width="10.77734375" style="17" customWidth="1"/>
    <col min="20" max="23" width="9.21875" style="17"/>
    <col min="24" max="24" width="9.21875" style="17" customWidth="1"/>
    <col min="25" max="16384" width="9.21875" style="17"/>
  </cols>
  <sheetData>
    <row r="1" spans="1:15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5" ht="25.05" customHeight="1" x14ac:dyDescent="0.3">
      <c r="A2" s="22"/>
      <c r="B2" s="405" t="s">
        <v>184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23"/>
    </row>
    <row r="3" spans="1:15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35"/>
    </row>
    <row r="4" spans="1:15" ht="15" customHeight="1" thickTop="1" x14ac:dyDescent="0.3">
      <c r="A4" s="22"/>
      <c r="O4" s="23"/>
    </row>
    <row r="5" spans="1:15" ht="15" customHeight="1" x14ac:dyDescent="0.3">
      <c r="A5" s="22"/>
      <c r="B5" s="24" t="s">
        <v>77</v>
      </c>
      <c r="O5" s="23"/>
    </row>
    <row r="6" spans="1:15" ht="10.050000000000001" customHeight="1" x14ac:dyDescent="0.3">
      <c r="A6" s="22"/>
      <c r="B6" s="24"/>
      <c r="O6" s="23"/>
    </row>
    <row r="7" spans="1:15" ht="30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0"/>
      <c r="M7" s="461"/>
      <c r="N7" s="41"/>
      <c r="O7" s="23"/>
    </row>
    <row r="8" spans="1:15" ht="30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3"/>
      <c r="M8" s="464"/>
      <c r="N8" s="41"/>
      <c r="O8" s="23"/>
    </row>
    <row r="9" spans="1:15" ht="30" customHeight="1" x14ac:dyDescent="0.3">
      <c r="A9" s="22"/>
      <c r="O9" s="23"/>
    </row>
    <row r="10" spans="1:15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/>
      <c r="O10" s="23"/>
    </row>
    <row r="11" spans="1:15" ht="10.050000000000001" customHeight="1" thickBot="1" x14ac:dyDescent="0.35">
      <c r="A11" s="22"/>
      <c r="O11" s="23"/>
    </row>
    <row r="12" spans="1:15" ht="15" customHeight="1" x14ac:dyDescent="0.3">
      <c r="A12" s="22"/>
      <c r="C12" s="421" t="s">
        <v>31</v>
      </c>
      <c r="D12" s="422"/>
      <c r="E12" s="422"/>
      <c r="F12" s="423"/>
      <c r="G12" s="420" t="s">
        <v>248</v>
      </c>
      <c r="H12" s="465"/>
      <c r="I12" s="469" t="s">
        <v>245</v>
      </c>
      <c r="J12" s="466" t="s">
        <v>155</v>
      </c>
      <c r="K12" s="422"/>
      <c r="L12" s="469" t="s">
        <v>156</v>
      </c>
      <c r="M12" s="470"/>
      <c r="O12" s="23"/>
    </row>
    <row r="13" spans="1:15" ht="15" customHeight="1" x14ac:dyDescent="0.3">
      <c r="A13" s="22"/>
      <c r="C13" s="424"/>
      <c r="D13" s="425"/>
      <c r="E13" s="425"/>
      <c r="F13" s="426"/>
      <c r="G13" s="272" t="s">
        <v>250</v>
      </c>
      <c r="H13" s="274" t="s">
        <v>240</v>
      </c>
      <c r="I13" s="473"/>
      <c r="J13" s="467"/>
      <c r="K13" s="468"/>
      <c r="L13" s="471"/>
      <c r="M13" s="472"/>
      <c r="O13" s="23"/>
    </row>
    <row r="14" spans="1:15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271"/>
      <c r="J14" s="474">
        <v>0</v>
      </c>
      <c r="K14" s="475"/>
      <c r="L14" s="476">
        <f t="shared" ref="L14:L24" si="0">H14*J14</f>
        <v>0</v>
      </c>
      <c r="M14" s="477"/>
      <c r="O14" s="23"/>
    </row>
    <row r="15" spans="1:15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71"/>
      <c r="J15" s="474">
        <v>0</v>
      </c>
      <c r="K15" s="475"/>
      <c r="L15" s="476">
        <f t="shared" si="0"/>
        <v>0</v>
      </c>
      <c r="M15" s="477"/>
      <c r="O15" s="23"/>
    </row>
    <row r="16" spans="1:15" ht="15" customHeight="1" x14ac:dyDescent="0.3">
      <c r="A16" s="22"/>
      <c r="C16" s="411" t="s">
        <v>71</v>
      </c>
      <c r="D16" s="412"/>
      <c r="E16" s="412"/>
      <c r="F16" s="412"/>
      <c r="G16" s="208" t="s">
        <v>241</v>
      </c>
      <c r="H16" s="208">
        <f>IF(G16="do 1%",data!B87,IF(G16="1% až 5%",data!C87,data!D87))</f>
        <v>1</v>
      </c>
      <c r="I16" s="271"/>
      <c r="J16" s="474">
        <v>0</v>
      </c>
      <c r="K16" s="475"/>
      <c r="L16" s="476">
        <f t="shared" si="0"/>
        <v>0</v>
      </c>
      <c r="M16" s="477"/>
      <c r="O16" s="23"/>
    </row>
    <row r="17" spans="1:15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71"/>
      <c r="J17" s="474">
        <v>0</v>
      </c>
      <c r="K17" s="475"/>
      <c r="L17" s="476">
        <f t="shared" si="0"/>
        <v>0</v>
      </c>
      <c r="M17" s="477"/>
      <c r="O17" s="23"/>
    </row>
    <row r="18" spans="1:15" ht="15" customHeight="1" x14ac:dyDescent="0.3">
      <c r="A18" s="22"/>
      <c r="C18" s="411" t="s">
        <v>72</v>
      </c>
      <c r="D18" s="412"/>
      <c r="E18" s="412"/>
      <c r="F18" s="412"/>
      <c r="G18" s="208" t="s">
        <v>241</v>
      </c>
      <c r="H18" s="208">
        <f>IF(G18="do 1%",data!B89,IF(G18="1% až 5%",data!C89,data!D89))</f>
        <v>0.7</v>
      </c>
      <c r="I18" s="271"/>
      <c r="J18" s="474">
        <v>0</v>
      </c>
      <c r="K18" s="478"/>
      <c r="L18" s="476">
        <f t="shared" si="0"/>
        <v>0</v>
      </c>
      <c r="M18" s="477"/>
      <c r="O18" s="23"/>
    </row>
    <row r="19" spans="1:15" ht="15" customHeight="1" x14ac:dyDescent="0.3">
      <c r="A19" s="22"/>
      <c r="C19" s="411" t="s">
        <v>73</v>
      </c>
      <c r="D19" s="412"/>
      <c r="E19" s="412"/>
      <c r="F19" s="412"/>
      <c r="G19" s="208" t="s">
        <v>241</v>
      </c>
      <c r="H19" s="208">
        <f>IF(G19="do 1%",data!B90,IF(G19="1% až 5%",data!C90,data!D90))</f>
        <v>0.5</v>
      </c>
      <c r="I19" s="271"/>
      <c r="J19" s="474">
        <v>0</v>
      </c>
      <c r="K19" s="478"/>
      <c r="L19" s="476">
        <f t="shared" si="0"/>
        <v>0</v>
      </c>
      <c r="M19" s="477"/>
      <c r="O19" s="23"/>
    </row>
    <row r="20" spans="1:15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71"/>
      <c r="J20" s="474">
        <v>150</v>
      </c>
      <c r="K20" s="478"/>
      <c r="L20" s="476">
        <f t="shared" si="0"/>
        <v>45</v>
      </c>
      <c r="M20" s="477"/>
      <c r="O20" s="23"/>
    </row>
    <row r="21" spans="1:15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71"/>
      <c r="J21" s="474">
        <v>0</v>
      </c>
      <c r="K21" s="475"/>
      <c r="L21" s="476">
        <f t="shared" si="0"/>
        <v>0</v>
      </c>
      <c r="M21" s="477"/>
      <c r="O21" s="23"/>
    </row>
    <row r="22" spans="1:15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71"/>
      <c r="J22" s="474">
        <v>0</v>
      </c>
      <c r="K22" s="478"/>
      <c r="L22" s="476">
        <f t="shared" si="0"/>
        <v>0</v>
      </c>
      <c r="M22" s="477"/>
      <c r="O22" s="23"/>
    </row>
    <row r="23" spans="1:15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71"/>
      <c r="J23" s="474">
        <v>0</v>
      </c>
      <c r="K23" s="478"/>
      <c r="L23" s="476">
        <f t="shared" si="0"/>
        <v>0</v>
      </c>
      <c r="M23" s="477"/>
      <c r="O23" s="23"/>
    </row>
    <row r="24" spans="1:15" ht="15" customHeight="1" thickBot="1" x14ac:dyDescent="0.35">
      <c r="A24" s="22"/>
      <c r="C24" s="479" t="s">
        <v>36</v>
      </c>
      <c r="D24" s="480"/>
      <c r="E24" s="480"/>
      <c r="F24" s="480"/>
      <c r="G24" s="209" t="s">
        <v>241</v>
      </c>
      <c r="H24" s="209">
        <f>IF(G24="do 1%",data!B95,IF(G24="1% až 5%",data!C95,data!D95))</f>
        <v>0.05</v>
      </c>
      <c r="I24" s="270"/>
      <c r="J24" s="481">
        <v>0</v>
      </c>
      <c r="K24" s="482"/>
      <c r="L24" s="483">
        <f t="shared" si="0"/>
        <v>0</v>
      </c>
      <c r="M24" s="484"/>
      <c r="O24" s="23"/>
    </row>
    <row r="25" spans="1:15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O25" s="23"/>
    </row>
    <row r="26" spans="1:15" ht="15" customHeight="1" x14ac:dyDescent="0.3">
      <c r="A26" s="22"/>
      <c r="C26" s="27" t="s">
        <v>37</v>
      </c>
      <c r="D26" s="64">
        <f>SUM(J14:K24)</f>
        <v>150</v>
      </c>
      <c r="E26" s="28" t="s">
        <v>39</v>
      </c>
      <c r="F26" s="28" t="s">
        <v>40</v>
      </c>
      <c r="O26" s="23"/>
    </row>
    <row r="27" spans="1:15" ht="15" customHeight="1" x14ac:dyDescent="0.35">
      <c r="A27" s="22"/>
      <c r="C27" s="27" t="s">
        <v>38</v>
      </c>
      <c r="D27" s="64">
        <f>SUM(L14:M24)</f>
        <v>45</v>
      </c>
      <c r="E27" s="28" t="s">
        <v>39</v>
      </c>
      <c r="F27" s="28" t="s">
        <v>41</v>
      </c>
      <c r="O27" s="23"/>
    </row>
    <row r="28" spans="1:15" ht="15" customHeight="1" x14ac:dyDescent="0.35">
      <c r="A28" s="22"/>
      <c r="C28" s="27" t="s">
        <v>111</v>
      </c>
      <c r="D28" s="169">
        <f>0.0002</f>
        <v>2.0000000000000001E-4</v>
      </c>
      <c r="E28" s="28" t="s">
        <v>43</v>
      </c>
      <c r="F28" s="28" t="s">
        <v>45</v>
      </c>
      <c r="K28"/>
      <c r="O28" s="23"/>
    </row>
    <row r="29" spans="1:15" ht="15" customHeight="1" x14ac:dyDescent="0.3">
      <c r="A29" s="22"/>
      <c r="C29" s="27" t="s">
        <v>52</v>
      </c>
      <c r="D29" s="30">
        <v>2</v>
      </c>
      <c r="E29" s="28"/>
      <c r="F29" s="28" t="s">
        <v>50</v>
      </c>
      <c r="K29"/>
      <c r="O29" s="23"/>
    </row>
    <row r="30" spans="1:15" ht="15" customHeight="1" x14ac:dyDescent="0.3">
      <c r="A30" s="22"/>
      <c r="C30" s="67"/>
      <c r="D30" s="68" t="s">
        <v>14</v>
      </c>
      <c r="E30" s="70"/>
      <c r="F30" s="28" t="s">
        <v>56</v>
      </c>
      <c r="K30"/>
      <c r="O30" s="23"/>
    </row>
    <row r="31" spans="1:15" ht="15" customHeight="1" x14ac:dyDescent="0.3">
      <c r="A31" s="22"/>
      <c r="C31" s="27" t="s">
        <v>57</v>
      </c>
      <c r="D31" s="66">
        <v>0.2</v>
      </c>
      <c r="E31" s="69" t="s">
        <v>58</v>
      </c>
      <c r="F31" s="28" t="s">
        <v>128</v>
      </c>
      <c r="O31" s="23"/>
    </row>
    <row r="32" spans="1:15" ht="15" customHeight="1" x14ac:dyDescent="0.3">
      <c r="A32" s="22"/>
      <c r="C32" s="27" t="s">
        <v>185</v>
      </c>
      <c r="D32" s="167">
        <f>IF(AND($D$30="01 Brno",AND($D$31=0.5)),data!B8,IF(AND($D$30="01 Brno",AND($D$31=0.2)),data!C8,IF(AND($D$30="01 Brno",AND($D$31=0.1)),data!D8,IF(AND($D$30="01 Brno",AND($D$31=0.05)),data!E8,IF(AND($D$30="01 Brno",AND($D$31=0.02)),data!F8,IF(AND($D$30="01 Brno",AND($D$31=0.01)),data!G8,IF(AND($D$30="02 Bruntál",AND($D$31=0.2)),data!H8,IF(AND($D$30="02 Bruntál",AND($D$31=0.1)),data!I8,IF(AND($D$30="03 Polička",AND($D$31=0.2)),data!J8,IF(AND($D$30="03 Polička",AND($D$31=0.1)),data!K8,IF(AND($D$30="04 Kamýk nad Vltavou",AND($D$31=0.2)),data!L8,IF(AND($D$30="04 Kamýk nad Vltavou",AND($D$31=0.1)),data!M8,IF(AND($D$30="05 Klášterní Hradisko",AND($D$31=0.2)),data!N8,IF(AND($D$30="05 Klášterní Hradisko",AND($D$31=0.1)),data!O8,IF(AND($D$30="06 Mariánské lázně",AND($D$31=0.2)),data!P8,IF(AND($D$30="06 Mariánské lázně",AND($D$31=0.1)),data!Q8,IF(AND($D$30="07 Mšeno",AND($D$31=0.2)),data!R8,IF(AND($D$30="07 Mšeno",AND($D$31=0.1)),data!S8,IF(AND($D$30="08 Ostrava - Vítkovice",AND($D$31=0.2)),data!T8,IF(AND($D$30="08 Ostrava - Vítkovice",AND($D$31=0.1)),data!U8,IF(AND($D$30="09 Petrovice",AND($D$31=0.2)),data!V8,IF(AND($D$30="09 Petrovice",AND($D$31=0.1)),data!W8,IF(AND($D$30="10 Pěčín",AND($D$31=0.2)),data!X8,IF(AND($D$30="10 Pěčín",AND($D$31=0.1)),data!Y8,IF(AND($D$30="11 Plzeň - Doudlevce",AND($D$31=0.2)),data!Z8,IF(AND($D$30="11 Plzeň - Doudlevce",AND($D$31=0.1)),data!AA8,IF(AND($D$30="12 Praha - Hostivař",AND($D$31=0.2)),data!AB8,IF(AND($D$30="12 Praha - Hostivař",AND($D$31=0.1)),data!AC8,IF(AND($D$30="13 Seč",AND($D$31=0.2)),data!AD8,IF(AND($D$30="13 Seč",AND($D$31=0.1)),data!AE8,IF(AND($D$30="14 Tábor",AND($D$31=0.2)),data!AF8,IF(AND($D$30="14 Tábor",AND($D$31=0.1)),data!AG8,IF(AND($D$30="15 Telč",AND($D$31=0.2)),data!AH8,IF(AND($D$30="15 Telč",AND($D$31=0.1)),data!AI8,IF(AND($D$30="16 Bílá Třemešná",AND($D$31=0.2)),data!AJ8,IF(AND($D$30="16 Bílá Třemešná",AND($D$31=0.1)),data!AK8,IF(AND($D$30="17 Třebíč",AND($D$31=0.2)),data!AL8,IF(AND($D$30="17 Třebíč",AND($D$31=0.1)),data!AM8,IF(AND($D$30="18 Uherské Hradiště",AND($D$31=0.2)),data!AN8,IF(AND($D$30="18 Uherské Hradiště",AND($D$31=0.1)),data!AO8,IF(AND($D$30="19 Vsetín",AND($D$31=0.2)),data!AP8,IF(AND($D$30="19 Vsetín",AND($D$31=0.1)),data!AQ8,IF(AND($D$30="20 Vyškov - Brňany",AND($D$31=0.2)),data!AR8,IF(AND($D$30="20 Vyškov - Brňany",AND($D$31=0.1)),data!AS8,IF(AND($D$30="21 Znojmo",AND($D$31=0.2)),data!AT8,IF(AND($D$30="21 Znojmo",AND($D$31=0.1)),data!AU8,IF(AND($D$30="22 Horské lokality",AND($D$31=0.2)),data!AV8,IF(AND($D$30="22 Horské lokality",AND($D$31=0.1)),data!AW8,))))))))))))))))))))))))))))))))))))))))))))))))</f>
        <v>19.5</v>
      </c>
      <c r="E32" s="17" t="s">
        <v>186</v>
      </c>
      <c r="F32" s="17" t="s">
        <v>189</v>
      </c>
      <c r="O32" s="23"/>
    </row>
    <row r="33" spans="1:15" ht="15" customHeight="1" x14ac:dyDescent="0.3">
      <c r="A33" s="22"/>
      <c r="C33" s="27" t="s">
        <v>187</v>
      </c>
      <c r="D33" s="167">
        <f>D32/15*60</f>
        <v>78</v>
      </c>
      <c r="E33" s="17" t="s">
        <v>188</v>
      </c>
      <c r="F33" s="17" t="s">
        <v>189</v>
      </c>
      <c r="O33" s="23"/>
    </row>
    <row r="34" spans="1:15" ht="15" customHeight="1" x14ac:dyDescent="0.3">
      <c r="A34" s="22"/>
      <c r="C34" s="27" t="s">
        <v>187</v>
      </c>
      <c r="D34" s="167">
        <f>D33/0.36</f>
        <v>216.66666666666669</v>
      </c>
      <c r="E34" s="17" t="s">
        <v>60</v>
      </c>
      <c r="F34" s="17" t="s">
        <v>189</v>
      </c>
      <c r="O34" s="23"/>
    </row>
    <row r="35" spans="1:15" ht="15" customHeight="1" x14ac:dyDescent="0.35">
      <c r="A35" s="22"/>
      <c r="C35" s="27" t="s">
        <v>192</v>
      </c>
      <c r="D35" s="168">
        <f>(D29*D33)/(3.6*10^6)</f>
        <v>4.3333333333333334E-5</v>
      </c>
      <c r="E35" s="17" t="s">
        <v>43</v>
      </c>
      <c r="F35" s="17" t="s">
        <v>193</v>
      </c>
      <c r="O35" s="23"/>
    </row>
    <row r="36" spans="1:15" x14ac:dyDescent="0.3">
      <c r="A36" s="22"/>
      <c r="C36" s="27"/>
      <c r="D36" s="29"/>
      <c r="E36" s="28"/>
      <c r="F36" s="28"/>
      <c r="O36" s="23"/>
    </row>
    <row r="37" spans="1:15" ht="14.4" x14ac:dyDescent="0.3">
      <c r="A37" s="22"/>
      <c r="B37" s="24" t="s">
        <v>190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O37" s="23"/>
    </row>
    <row r="38" spans="1:15" ht="10.050000000000001" customHeight="1" x14ac:dyDescent="0.3">
      <c r="A38" s="22"/>
      <c r="O38" s="23"/>
    </row>
    <row r="39" spans="1:15" ht="15" customHeight="1" x14ac:dyDescent="0.3">
      <c r="A39" s="22"/>
      <c r="C39"/>
      <c r="D39"/>
      <c r="E39"/>
      <c r="F39"/>
      <c r="G39"/>
      <c r="H39"/>
      <c r="I39"/>
      <c r="J39"/>
      <c r="K39"/>
      <c r="L39"/>
      <c r="M39"/>
      <c r="O39" s="23"/>
    </row>
    <row r="40" spans="1:15" ht="15" customHeight="1" x14ac:dyDescent="0.3">
      <c r="A40" s="22"/>
      <c r="C40"/>
      <c r="D40"/>
      <c r="E40"/>
      <c r="F40"/>
      <c r="G40"/>
      <c r="H40"/>
      <c r="I40"/>
      <c r="J40"/>
      <c r="K40"/>
      <c r="L40"/>
      <c r="M40"/>
      <c r="O40" s="23"/>
    </row>
    <row r="41" spans="1:15" ht="15" customHeight="1" x14ac:dyDescent="0.3">
      <c r="A41" s="22"/>
      <c r="C41"/>
      <c r="D41"/>
      <c r="E41"/>
      <c r="F41"/>
      <c r="G41"/>
      <c r="H41"/>
      <c r="I41"/>
      <c r="J41"/>
      <c r="K41"/>
      <c r="L41"/>
      <c r="M41"/>
      <c r="O41" s="23"/>
    </row>
    <row r="42" spans="1:15" ht="15" customHeight="1" x14ac:dyDescent="0.3">
      <c r="A42" s="22"/>
      <c r="C42"/>
      <c r="D42"/>
      <c r="E42"/>
      <c r="F42"/>
      <c r="G42"/>
      <c r="H42"/>
      <c r="I42"/>
      <c r="J42"/>
      <c r="K42"/>
      <c r="L42"/>
      <c r="M42"/>
      <c r="O42" s="23"/>
    </row>
    <row r="43" spans="1:15" ht="15" customHeight="1" x14ac:dyDescent="0.3">
      <c r="A43" s="22"/>
      <c r="C43"/>
      <c r="D43"/>
      <c r="E43"/>
      <c r="F43"/>
      <c r="G43"/>
      <c r="H43"/>
      <c r="I43"/>
      <c r="J43"/>
      <c r="K43"/>
      <c r="L43"/>
      <c r="M43"/>
      <c r="O43" s="23"/>
    </row>
    <row r="44" spans="1:15" ht="15" customHeight="1" x14ac:dyDescent="0.3">
      <c r="A44" s="22"/>
      <c r="C44" s="47" t="s">
        <v>191</v>
      </c>
      <c r="D44" s="57"/>
      <c r="E44" s="57"/>
      <c r="F44" s="57"/>
      <c r="G44" s="135">
        <f>D27/(((3.6*10^6*D28)/(D29*D33))-1)</f>
        <v>12.446808510638299</v>
      </c>
      <c r="H44"/>
      <c r="I44"/>
      <c r="J44"/>
      <c r="K44"/>
      <c r="L44"/>
      <c r="M44"/>
      <c r="O44" s="23"/>
    </row>
    <row r="45" spans="1:15" ht="15" customHeight="1" x14ac:dyDescent="0.3">
      <c r="A45" s="22"/>
      <c r="C45"/>
      <c r="D45"/>
      <c r="E45"/>
      <c r="F45"/>
      <c r="G45"/>
      <c r="H45"/>
      <c r="I45"/>
      <c r="J45"/>
      <c r="K45"/>
      <c r="L45"/>
      <c r="M45"/>
      <c r="O45" s="23"/>
    </row>
    <row r="46" spans="1:15" ht="15" customHeight="1" x14ac:dyDescent="0.3">
      <c r="A46" s="22"/>
      <c r="C46"/>
      <c r="D46"/>
      <c r="E46"/>
      <c r="F46"/>
      <c r="G46"/>
      <c r="H46"/>
      <c r="I46"/>
      <c r="J46"/>
      <c r="K46"/>
      <c r="L46"/>
      <c r="M46"/>
      <c r="O46" s="23"/>
    </row>
    <row r="47" spans="1:15" ht="15" customHeight="1" x14ac:dyDescent="0.3">
      <c r="A47" s="22"/>
      <c r="C47"/>
      <c r="D47"/>
      <c r="E47"/>
      <c r="F47"/>
      <c r="G47"/>
      <c r="H47"/>
      <c r="I47"/>
      <c r="J47"/>
      <c r="K47"/>
      <c r="L47"/>
      <c r="M47"/>
      <c r="O47" s="23"/>
    </row>
    <row r="48" spans="1:15" ht="15" customHeight="1" x14ac:dyDescent="0.3">
      <c r="A48" s="22"/>
      <c r="C48"/>
      <c r="D48"/>
      <c r="E48"/>
      <c r="F48"/>
      <c r="G48"/>
      <c r="H48"/>
      <c r="I48"/>
      <c r="J48"/>
      <c r="K48"/>
      <c r="L48"/>
      <c r="M48"/>
      <c r="O48" s="23"/>
    </row>
    <row r="49" spans="1:30" ht="15" customHeight="1" x14ac:dyDescent="0.3">
      <c r="A49" s="22"/>
      <c r="C49"/>
      <c r="D49"/>
      <c r="E49"/>
      <c r="F49"/>
      <c r="G49"/>
      <c r="H49"/>
      <c r="I49"/>
      <c r="J49"/>
      <c r="K49"/>
      <c r="L49"/>
      <c r="M49"/>
      <c r="O49" s="23"/>
    </row>
    <row r="50" spans="1:30" ht="15" customHeight="1" x14ac:dyDescent="0.3">
      <c r="A50" s="22"/>
      <c r="C50"/>
      <c r="D50"/>
      <c r="E50"/>
      <c r="F50"/>
      <c r="G50"/>
      <c r="H50"/>
      <c r="I50"/>
      <c r="J50"/>
      <c r="K50"/>
      <c r="L50"/>
      <c r="M50"/>
      <c r="O50" s="23"/>
    </row>
    <row r="51" spans="1:30" ht="15" customHeight="1" x14ac:dyDescent="0.3">
      <c r="A51" s="22"/>
      <c r="C51"/>
      <c r="D51"/>
      <c r="E51"/>
      <c r="F51"/>
      <c r="G51"/>
      <c r="H51"/>
      <c r="I51"/>
      <c r="J51"/>
      <c r="K51"/>
      <c r="L51"/>
      <c r="M51"/>
      <c r="O51" s="23"/>
    </row>
    <row r="52" spans="1:30" ht="15" customHeight="1" x14ac:dyDescent="0.3">
      <c r="A52" s="22"/>
      <c r="C52"/>
      <c r="D52"/>
      <c r="E52"/>
      <c r="F52"/>
      <c r="G52"/>
      <c r="H52"/>
      <c r="I52"/>
      <c r="J52"/>
      <c r="K52"/>
      <c r="L52"/>
      <c r="M52"/>
      <c r="O52" s="23"/>
    </row>
    <row r="53" spans="1:30" ht="15" customHeight="1" x14ac:dyDescent="0.3">
      <c r="A53" s="22"/>
      <c r="C53"/>
      <c r="D53"/>
      <c r="E53"/>
      <c r="F53"/>
      <c r="G53"/>
      <c r="H53"/>
      <c r="I53"/>
      <c r="J53"/>
      <c r="K53"/>
      <c r="L53"/>
      <c r="M53"/>
      <c r="O53" s="23"/>
    </row>
    <row r="54" spans="1:30" ht="15" customHeight="1" x14ac:dyDescent="0.3">
      <c r="A54" s="22"/>
      <c r="C54"/>
      <c r="D54"/>
      <c r="E54"/>
      <c r="F54"/>
      <c r="G54"/>
      <c r="H54"/>
      <c r="I54"/>
      <c r="J54"/>
      <c r="K54"/>
      <c r="L54"/>
      <c r="M54"/>
      <c r="O54" s="23"/>
    </row>
    <row r="55" spans="1:30" ht="15" customHeight="1" x14ac:dyDescent="0.3">
      <c r="A55" s="22"/>
      <c r="C55"/>
      <c r="D55"/>
      <c r="E55"/>
      <c r="F55"/>
      <c r="G55"/>
      <c r="H55"/>
      <c r="I55"/>
      <c r="J55"/>
      <c r="K55"/>
      <c r="L55"/>
      <c r="M55"/>
      <c r="O55" s="23"/>
    </row>
    <row r="56" spans="1:30" ht="15" customHeight="1" x14ac:dyDescent="0.3">
      <c r="A56" s="22"/>
      <c r="C56"/>
      <c r="D56"/>
      <c r="E56"/>
      <c r="F56"/>
      <c r="G56"/>
      <c r="H56"/>
      <c r="I56"/>
      <c r="J56"/>
      <c r="K56"/>
      <c r="L56"/>
      <c r="M56"/>
      <c r="O56" s="23"/>
    </row>
    <row r="57" spans="1:30" ht="15" customHeight="1" x14ac:dyDescent="0.3">
      <c r="A57" s="22"/>
      <c r="C57"/>
      <c r="D57"/>
      <c r="E57"/>
      <c r="F57"/>
      <c r="G57"/>
      <c r="H57"/>
      <c r="I57"/>
      <c r="J57"/>
      <c r="K57"/>
      <c r="L57"/>
      <c r="M57"/>
      <c r="O57" s="23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</row>
    <row r="58" spans="1:30" ht="15" customHeight="1" x14ac:dyDescent="0.3">
      <c r="A58" s="22"/>
      <c r="B58"/>
      <c r="C58"/>
      <c r="D58"/>
      <c r="E58"/>
      <c r="F58"/>
      <c r="G58"/>
      <c r="H58"/>
      <c r="I58"/>
      <c r="J58"/>
      <c r="K58"/>
      <c r="L58"/>
      <c r="M58"/>
      <c r="N58"/>
      <c r="O58" s="23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</row>
    <row r="59" spans="1:30" ht="14.4" x14ac:dyDescent="0.3">
      <c r="A59" s="22"/>
      <c r="B59"/>
      <c r="C59"/>
      <c r="D59"/>
      <c r="E59"/>
      <c r="F59"/>
      <c r="G59"/>
      <c r="H59"/>
      <c r="I59"/>
      <c r="J59"/>
      <c r="K59"/>
      <c r="L59"/>
      <c r="M59"/>
      <c r="N59"/>
      <c r="O59" s="23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</row>
    <row r="60" spans="1:30" ht="14.4" x14ac:dyDescent="0.3">
      <c r="A60" s="22"/>
      <c r="B60"/>
      <c r="C60"/>
      <c r="D60"/>
      <c r="E60"/>
      <c r="F60"/>
      <c r="G60"/>
      <c r="H60"/>
      <c r="I60"/>
      <c r="J60"/>
      <c r="K60"/>
      <c r="L60"/>
      <c r="M60"/>
      <c r="N60"/>
      <c r="O60" s="23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</row>
    <row r="61" spans="1:30" ht="14.4" x14ac:dyDescent="0.3">
      <c r="A61" s="22"/>
      <c r="B61"/>
      <c r="C61"/>
      <c r="D61"/>
      <c r="E61"/>
      <c r="F61"/>
      <c r="G61"/>
      <c r="H61"/>
      <c r="I61"/>
      <c r="J61"/>
      <c r="K61"/>
      <c r="L61"/>
      <c r="M61"/>
      <c r="N61"/>
      <c r="O61" s="23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</row>
    <row r="62" spans="1:30" ht="15" customHeight="1" x14ac:dyDescent="0.3">
      <c r="A62" s="22"/>
      <c r="B62"/>
      <c r="C62"/>
      <c r="D62"/>
      <c r="E62"/>
      <c r="F62"/>
      <c r="G62"/>
      <c r="H62"/>
      <c r="I62"/>
      <c r="J62"/>
      <c r="K62"/>
      <c r="L62"/>
      <c r="M62"/>
      <c r="N62"/>
      <c r="O62" s="23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</row>
    <row r="63" spans="1:30" ht="15" customHeight="1" x14ac:dyDescent="0.3">
      <c r="A63" s="22"/>
      <c r="B63"/>
      <c r="C63"/>
      <c r="D63"/>
      <c r="E63"/>
      <c r="F63"/>
      <c r="G63"/>
      <c r="H63"/>
      <c r="I63"/>
      <c r="J63"/>
      <c r="K63"/>
      <c r="L63"/>
      <c r="M63"/>
      <c r="N63"/>
      <c r="O63" s="2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</row>
    <row r="64" spans="1:30" ht="12.75" customHeight="1" x14ac:dyDescent="0.3">
      <c r="A64" s="22"/>
      <c r="B64"/>
      <c r="C64"/>
      <c r="D64"/>
      <c r="E64"/>
      <c r="F64"/>
      <c r="G64"/>
      <c r="H64"/>
      <c r="I64"/>
      <c r="J64"/>
      <c r="K64"/>
      <c r="L64"/>
      <c r="M64"/>
      <c r="N64"/>
      <c r="O64" s="23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</row>
    <row r="65" spans="1:30" ht="12.75" customHeight="1" x14ac:dyDescent="0.3">
      <c r="A65" s="22"/>
      <c r="B65"/>
      <c r="C65"/>
      <c r="D65"/>
      <c r="E65"/>
      <c r="F65"/>
      <c r="G65"/>
      <c r="H65"/>
      <c r="I65"/>
      <c r="J65"/>
      <c r="K65"/>
      <c r="L65"/>
      <c r="M65"/>
      <c r="N65"/>
      <c r="O65" s="23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</row>
    <row r="66" spans="1:30" ht="12.75" customHeight="1" x14ac:dyDescent="0.3">
      <c r="A66" s="22"/>
      <c r="B66"/>
      <c r="C66"/>
      <c r="D66"/>
      <c r="E66"/>
      <c r="F66"/>
      <c r="G66"/>
      <c r="H66"/>
      <c r="I66"/>
      <c r="J66"/>
      <c r="K66"/>
      <c r="L66"/>
      <c r="M66"/>
      <c r="N66"/>
      <c r="O66" s="23"/>
    </row>
    <row r="67" spans="1:30" ht="12.75" customHeight="1" x14ac:dyDescent="0.3">
      <c r="A67" s="22"/>
      <c r="B67"/>
      <c r="C67"/>
      <c r="D67"/>
      <c r="E67"/>
      <c r="F67"/>
      <c r="G67"/>
      <c r="H67"/>
      <c r="I67"/>
      <c r="J67"/>
      <c r="K67"/>
      <c r="L67"/>
      <c r="M67"/>
      <c r="N67"/>
      <c r="O67" s="23"/>
    </row>
    <row r="70" spans="1:30" x14ac:dyDescent="0.3">
      <c r="H70" s="58"/>
      <c r="I70" s="58"/>
    </row>
    <row r="80" spans="1:30" ht="10.050000000000001" customHeight="1" x14ac:dyDescent="0.3"/>
    <row r="90" ht="10.050000000000001" customHeight="1" x14ac:dyDescent="0.3"/>
  </sheetData>
  <protectedRanges>
    <protectedRange sqref="J14:K24" name="Oblast1"/>
  </protectedRanges>
  <mergeCells count="43">
    <mergeCell ref="C24:F24"/>
    <mergeCell ref="J24:K24"/>
    <mergeCell ref="L24:M24"/>
    <mergeCell ref="C25:M25"/>
    <mergeCell ref="C22:F22"/>
    <mergeCell ref="J22:K22"/>
    <mergeCell ref="L22:M22"/>
    <mergeCell ref="C23:F23"/>
    <mergeCell ref="J23:K23"/>
    <mergeCell ref="L23:M23"/>
    <mergeCell ref="C20:F20"/>
    <mergeCell ref="J20:K20"/>
    <mergeCell ref="L20:M20"/>
    <mergeCell ref="C21:F21"/>
    <mergeCell ref="J21:K21"/>
    <mergeCell ref="L21:M21"/>
    <mergeCell ref="C18:F18"/>
    <mergeCell ref="J18:K18"/>
    <mergeCell ref="L18:M18"/>
    <mergeCell ref="C19:F19"/>
    <mergeCell ref="J19:K19"/>
    <mergeCell ref="L19:M19"/>
    <mergeCell ref="C16:F16"/>
    <mergeCell ref="J16:K16"/>
    <mergeCell ref="L16:M16"/>
    <mergeCell ref="C17:F17"/>
    <mergeCell ref="J17:K17"/>
    <mergeCell ref="L17:M17"/>
    <mergeCell ref="C14:F14"/>
    <mergeCell ref="J14:K14"/>
    <mergeCell ref="L14:M14"/>
    <mergeCell ref="C15:F15"/>
    <mergeCell ref="J15:K15"/>
    <mergeCell ref="L15:M15"/>
    <mergeCell ref="B2:N2"/>
    <mergeCell ref="B3:N3"/>
    <mergeCell ref="C7:M7"/>
    <mergeCell ref="C8:M8"/>
    <mergeCell ref="G12:H12"/>
    <mergeCell ref="C12:F13"/>
    <mergeCell ref="J12:K13"/>
    <mergeCell ref="L12:M13"/>
    <mergeCell ref="I12:I1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1" fitToHeight="0" orientation="portrait" r:id="rId1"/>
  <rowBreaks count="1" manualBreakCount="1">
    <brk id="67" max="1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data!$F$25:$F$31</xm:f>
          </x14:formula1>
          <xm:sqref>D31</xm:sqref>
        </x14:dataValidation>
        <x14:dataValidation type="list" allowBlank="1" showInputMessage="1" showErrorMessage="1" xr:uid="{00000000-0002-0000-0200-000001000000}">
          <x14:formula1>
            <xm:f>data!$B$25:$B$47</xm:f>
          </x14:formula1>
          <xm:sqref>D30</xm:sqref>
        </x14:dataValidation>
        <x14:dataValidation type="list" allowBlank="1" showInputMessage="1" showErrorMessage="1" xr:uid="{822BAD18-8FFB-4806-AF1B-E85363D1671E}">
          <x14:formula1>
            <xm:f>data!$A$80:$A$82</xm:f>
          </x14:formula1>
          <xm:sqref>G14:G24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94"/>
  <sheetViews>
    <sheetView showGridLines="0" view="pageBreakPreview" topLeftCell="A19" zoomScale="90" zoomScaleNormal="90" zoomScaleSheetLayoutView="90" workbookViewId="0">
      <selection activeCell="C9" sqref="C9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10" width="10.77734375" style="17" customWidth="1"/>
    <col min="11" max="11" width="7.88671875" style="17" customWidth="1"/>
    <col min="12" max="12" width="10.77734375" style="17" customWidth="1"/>
    <col min="13" max="13" width="8.88671875" style="17" customWidth="1"/>
    <col min="14" max="14" width="5.77734375" style="17" customWidth="1"/>
    <col min="15" max="15" width="1.77734375" style="17" customWidth="1"/>
    <col min="16" max="19" width="10.77734375" style="17" customWidth="1"/>
    <col min="20" max="23" width="9.21875" style="17"/>
    <col min="24" max="24" width="9.21875" style="17" customWidth="1"/>
    <col min="25" max="16384" width="9.21875" style="17"/>
  </cols>
  <sheetData>
    <row r="1" spans="1:15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5" ht="25.05" customHeight="1" x14ac:dyDescent="0.3">
      <c r="A2" s="22"/>
      <c r="B2" s="405" t="s">
        <v>107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23"/>
    </row>
    <row r="3" spans="1:15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35"/>
    </row>
    <row r="4" spans="1:15" ht="15" customHeight="1" thickTop="1" x14ac:dyDescent="0.3">
      <c r="A4" s="22"/>
      <c r="O4" s="23"/>
    </row>
    <row r="5" spans="1:15" ht="15" customHeight="1" x14ac:dyDescent="0.3">
      <c r="A5" s="22"/>
      <c r="B5" s="24" t="s">
        <v>77</v>
      </c>
      <c r="O5" s="23"/>
    </row>
    <row r="6" spans="1:15" ht="10.050000000000001" customHeight="1" x14ac:dyDescent="0.3">
      <c r="A6" s="22"/>
      <c r="B6" s="24"/>
      <c r="O6" s="23"/>
    </row>
    <row r="7" spans="1:15" ht="22.05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0"/>
      <c r="M7" s="461"/>
      <c r="N7" s="41"/>
      <c r="O7" s="23"/>
    </row>
    <row r="8" spans="1:15" ht="24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3"/>
      <c r="M8" s="464"/>
      <c r="N8" s="41"/>
      <c r="O8" s="23"/>
    </row>
    <row r="9" spans="1:15" ht="18" customHeight="1" x14ac:dyDescent="0.3">
      <c r="A9" s="22"/>
      <c r="O9" s="23"/>
    </row>
    <row r="10" spans="1:15" ht="15" customHeight="1" thickBot="1" x14ac:dyDescent="0.35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/>
      <c r="O10" s="23"/>
    </row>
    <row r="11" spans="1:15" ht="15" customHeight="1" x14ac:dyDescent="0.3">
      <c r="A11" s="22"/>
      <c r="C11" s="421" t="s">
        <v>31</v>
      </c>
      <c r="D11" s="422"/>
      <c r="E11" s="422"/>
      <c r="F11" s="423"/>
      <c r="G11" s="420" t="s">
        <v>248</v>
      </c>
      <c r="H11" s="465"/>
      <c r="I11" s="427" t="s">
        <v>245</v>
      </c>
      <c r="J11" s="466" t="s">
        <v>155</v>
      </c>
      <c r="K11" s="422"/>
      <c r="L11" s="469" t="s">
        <v>156</v>
      </c>
      <c r="M11" s="470"/>
      <c r="O11" s="23"/>
    </row>
    <row r="12" spans="1:15" ht="15" customHeight="1" x14ac:dyDescent="0.3">
      <c r="A12" s="22"/>
      <c r="C12" s="424"/>
      <c r="D12" s="425"/>
      <c r="E12" s="425"/>
      <c r="F12" s="426"/>
      <c r="G12" s="272" t="s">
        <v>249</v>
      </c>
      <c r="H12" s="274" t="s">
        <v>240</v>
      </c>
      <c r="I12" s="428"/>
      <c r="J12" s="467"/>
      <c r="K12" s="468"/>
      <c r="L12" s="471"/>
      <c r="M12" s="472"/>
      <c r="O12" s="23"/>
    </row>
    <row r="13" spans="1:15" ht="15" customHeight="1" x14ac:dyDescent="0.3">
      <c r="A13" s="22"/>
      <c r="C13" s="411" t="s">
        <v>74</v>
      </c>
      <c r="D13" s="412"/>
      <c r="E13" s="412"/>
      <c r="F13" s="412"/>
      <c r="G13" s="208" t="s">
        <v>241</v>
      </c>
      <c r="H13" s="208">
        <f>IF(G13="do 1%",data!B85,IF(G13="1% až 5%",data!C85,data!D85))</f>
        <v>0.7</v>
      </c>
      <c r="I13" s="271"/>
      <c r="J13" s="474">
        <v>0</v>
      </c>
      <c r="K13" s="475"/>
      <c r="L13" s="476">
        <f t="shared" ref="L13:L23" si="0">H13*J13</f>
        <v>0</v>
      </c>
      <c r="M13" s="477"/>
      <c r="O13" s="23"/>
    </row>
    <row r="14" spans="1:15" ht="15" customHeight="1" x14ac:dyDescent="0.3">
      <c r="A14" s="22"/>
      <c r="C14" s="411" t="s">
        <v>75</v>
      </c>
      <c r="D14" s="412"/>
      <c r="E14" s="412"/>
      <c r="F14" s="412"/>
      <c r="G14" s="208" t="s">
        <v>241</v>
      </c>
      <c r="H14" s="208">
        <f>IF(G14="do 1%",data!B86,IF(G14="1% až 5%",data!C86,data!D86))</f>
        <v>0.9</v>
      </c>
      <c r="I14" s="271"/>
      <c r="J14" s="474">
        <v>0</v>
      </c>
      <c r="K14" s="475"/>
      <c r="L14" s="476">
        <f t="shared" si="0"/>
        <v>0</v>
      </c>
      <c r="M14" s="477"/>
      <c r="O14" s="23"/>
    </row>
    <row r="15" spans="1:15" ht="15" customHeight="1" x14ac:dyDescent="0.3">
      <c r="A15" s="22"/>
      <c r="C15" s="411" t="s">
        <v>71</v>
      </c>
      <c r="D15" s="412"/>
      <c r="E15" s="412"/>
      <c r="F15" s="412"/>
      <c r="G15" s="208" t="s">
        <v>241</v>
      </c>
      <c r="H15" s="208">
        <f>IF(G15="do 1%",data!B87,IF(G15="1% až 5%",data!C87,data!D87))</f>
        <v>1</v>
      </c>
      <c r="I15" s="271"/>
      <c r="J15" s="474">
        <v>0</v>
      </c>
      <c r="K15" s="475"/>
      <c r="L15" s="476">
        <f t="shared" si="0"/>
        <v>0</v>
      </c>
      <c r="M15" s="477"/>
      <c r="O15" s="23"/>
    </row>
    <row r="16" spans="1:15" ht="15" customHeight="1" x14ac:dyDescent="0.3">
      <c r="A16" s="22"/>
      <c r="C16" s="411" t="s">
        <v>76</v>
      </c>
      <c r="D16" s="412"/>
      <c r="E16" s="412"/>
      <c r="F16" s="412"/>
      <c r="G16" s="208" t="s">
        <v>241</v>
      </c>
      <c r="H16" s="208">
        <f>IF(G16="do 1%",data!B88,IF(G16="1% až 5%",data!C88,data!D88))</f>
        <v>0.9</v>
      </c>
      <c r="I16" s="271"/>
      <c r="J16" s="474">
        <v>0</v>
      </c>
      <c r="K16" s="475"/>
      <c r="L16" s="476">
        <f t="shared" si="0"/>
        <v>0</v>
      </c>
      <c r="M16" s="477"/>
      <c r="O16" s="23"/>
    </row>
    <row r="17" spans="1:15" ht="15" customHeight="1" x14ac:dyDescent="0.3">
      <c r="A17" s="22"/>
      <c r="C17" s="411" t="s">
        <v>72</v>
      </c>
      <c r="D17" s="412"/>
      <c r="E17" s="412"/>
      <c r="F17" s="412"/>
      <c r="G17" s="208" t="s">
        <v>241</v>
      </c>
      <c r="H17" s="208">
        <f>IF(G17="do 1%",data!B89,IF(G17="1% až 5%",data!C89,data!D89))</f>
        <v>0.7</v>
      </c>
      <c r="I17" s="271"/>
      <c r="J17" s="474">
        <v>0</v>
      </c>
      <c r="K17" s="478"/>
      <c r="L17" s="476">
        <f t="shared" si="0"/>
        <v>0</v>
      </c>
      <c r="M17" s="477"/>
      <c r="O17" s="23"/>
    </row>
    <row r="18" spans="1:15" ht="15" customHeight="1" x14ac:dyDescent="0.3">
      <c r="A18" s="22"/>
      <c r="C18" s="411" t="s">
        <v>73</v>
      </c>
      <c r="D18" s="412"/>
      <c r="E18" s="412"/>
      <c r="F18" s="412"/>
      <c r="G18" s="208" t="s">
        <v>241</v>
      </c>
      <c r="H18" s="208">
        <f>IF(G18="do 1%",data!B90,IF(G18="1% až 5%",data!C90,data!D90))</f>
        <v>0.5</v>
      </c>
      <c r="I18" s="271"/>
      <c r="J18" s="474">
        <v>0</v>
      </c>
      <c r="K18" s="478"/>
      <c r="L18" s="476">
        <f t="shared" si="0"/>
        <v>0</v>
      </c>
      <c r="M18" s="477"/>
      <c r="O18" s="23"/>
    </row>
    <row r="19" spans="1:15" ht="15" customHeight="1" x14ac:dyDescent="0.3">
      <c r="A19" s="22"/>
      <c r="C19" s="411" t="s">
        <v>33</v>
      </c>
      <c r="D19" s="412"/>
      <c r="E19" s="412"/>
      <c r="F19" s="412"/>
      <c r="G19" s="208" t="s">
        <v>241</v>
      </c>
      <c r="H19" s="208">
        <f>IF(G19="do 1%",data!B91,IF(G19="1% až 5%",data!C91,data!D91))</f>
        <v>0.3</v>
      </c>
      <c r="I19" s="271"/>
      <c r="J19" s="474">
        <v>150</v>
      </c>
      <c r="K19" s="478"/>
      <c r="L19" s="476">
        <f t="shared" si="0"/>
        <v>45</v>
      </c>
      <c r="M19" s="477"/>
      <c r="O19" s="23"/>
    </row>
    <row r="20" spans="1:15" ht="15" customHeight="1" x14ac:dyDescent="0.3">
      <c r="A20" s="22"/>
      <c r="C20" s="411" t="s">
        <v>32</v>
      </c>
      <c r="D20" s="412"/>
      <c r="E20" s="412"/>
      <c r="F20" s="412"/>
      <c r="G20" s="208" t="s">
        <v>241</v>
      </c>
      <c r="H20" s="208">
        <f>IF(G20="do 1%",data!B92,IF(G20="1% až 5%",data!C92,data!D92))</f>
        <v>0.2</v>
      </c>
      <c r="I20" s="271"/>
      <c r="J20" s="474">
        <v>0</v>
      </c>
      <c r="K20" s="475"/>
      <c r="L20" s="476">
        <f t="shared" si="0"/>
        <v>0</v>
      </c>
      <c r="M20" s="477"/>
      <c r="O20" s="23"/>
    </row>
    <row r="21" spans="1:15" ht="15" customHeight="1" x14ac:dyDescent="0.3">
      <c r="A21" s="22"/>
      <c r="C21" s="411" t="s">
        <v>34</v>
      </c>
      <c r="D21" s="412"/>
      <c r="E21" s="412"/>
      <c r="F21" s="412"/>
      <c r="G21" s="208" t="s">
        <v>241</v>
      </c>
      <c r="H21" s="208">
        <f>IF(G21="do 1%",data!B93,IF(G21="1% až 5%",data!C93,data!D93))</f>
        <v>0.2</v>
      </c>
      <c r="I21" s="271"/>
      <c r="J21" s="474">
        <v>0</v>
      </c>
      <c r="K21" s="478"/>
      <c r="L21" s="476">
        <f t="shared" si="0"/>
        <v>0</v>
      </c>
      <c r="M21" s="477"/>
      <c r="O21" s="23"/>
    </row>
    <row r="22" spans="1:15" ht="15" customHeight="1" x14ac:dyDescent="0.3">
      <c r="A22" s="22"/>
      <c r="C22" s="411" t="s">
        <v>35</v>
      </c>
      <c r="D22" s="412"/>
      <c r="E22" s="412"/>
      <c r="F22" s="412"/>
      <c r="G22" s="208" t="s">
        <v>241</v>
      </c>
      <c r="H22" s="208">
        <f>IF(G22="do 1%",data!B94,IF(G22="1% až 5%",data!C94,data!D94))</f>
        <v>0.1</v>
      </c>
      <c r="I22" s="271"/>
      <c r="J22" s="474">
        <v>0</v>
      </c>
      <c r="K22" s="478"/>
      <c r="L22" s="476">
        <f t="shared" si="0"/>
        <v>0</v>
      </c>
      <c r="M22" s="477"/>
      <c r="O22" s="23"/>
    </row>
    <row r="23" spans="1:15" ht="15" customHeight="1" thickBot="1" x14ac:dyDescent="0.35">
      <c r="A23" s="22"/>
      <c r="C23" s="479" t="s">
        <v>36</v>
      </c>
      <c r="D23" s="480"/>
      <c r="E23" s="480"/>
      <c r="F23" s="480"/>
      <c r="G23" s="209" t="s">
        <v>241</v>
      </c>
      <c r="H23" s="209">
        <f>IF(G23="do 1%",data!B95,IF(G23="1% až 5%",data!C95,data!D95))</f>
        <v>0.05</v>
      </c>
      <c r="I23" s="270"/>
      <c r="J23" s="481">
        <v>0</v>
      </c>
      <c r="K23" s="482"/>
      <c r="L23" s="483">
        <f t="shared" si="0"/>
        <v>0</v>
      </c>
      <c r="M23" s="484"/>
      <c r="O23" s="23"/>
    </row>
    <row r="24" spans="1:15" x14ac:dyDescent="0.3">
      <c r="A24" s="22"/>
      <c r="C24" s="431" t="s">
        <v>42</v>
      </c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O24" s="23"/>
    </row>
    <row r="25" spans="1:15" ht="15" customHeight="1" x14ac:dyDescent="0.3">
      <c r="A25" s="22"/>
      <c r="C25" s="27" t="s">
        <v>37</v>
      </c>
      <c r="D25" s="64">
        <f>SUM(J13:K23)</f>
        <v>150</v>
      </c>
      <c r="E25" s="28" t="s">
        <v>39</v>
      </c>
      <c r="F25" s="28" t="s">
        <v>40</v>
      </c>
      <c r="O25" s="23"/>
    </row>
    <row r="26" spans="1:15" ht="15" customHeight="1" x14ac:dyDescent="0.35">
      <c r="A26" s="22"/>
      <c r="C26" s="27" t="s">
        <v>38</v>
      </c>
      <c r="D26" s="64">
        <f>SUM(L13:M23)</f>
        <v>45</v>
      </c>
      <c r="E26" s="28" t="s">
        <v>39</v>
      </c>
      <c r="F26" s="28" t="s">
        <v>41</v>
      </c>
      <c r="O26" s="23"/>
    </row>
    <row r="27" spans="1:15" ht="15" customHeight="1" x14ac:dyDescent="0.3">
      <c r="A27" s="22"/>
      <c r="C27" s="27"/>
      <c r="D27" s="55">
        <v>0.1</v>
      </c>
      <c r="E27" s="28"/>
      <c r="F27" s="28" t="s">
        <v>51</v>
      </c>
      <c r="O27" s="23"/>
    </row>
    <row r="28" spans="1:15" ht="15" customHeight="1" x14ac:dyDescent="0.35">
      <c r="A28" s="22"/>
      <c r="C28" s="27" t="s">
        <v>47</v>
      </c>
      <c r="D28" s="64">
        <f>D26*D27</f>
        <v>4.5</v>
      </c>
      <c r="E28" s="28" t="s">
        <v>39</v>
      </c>
      <c r="F28" s="28" t="s">
        <v>48</v>
      </c>
      <c r="O28" s="23"/>
    </row>
    <row r="29" spans="1:15" ht="15" customHeight="1" x14ac:dyDescent="0.35">
      <c r="A29" s="22"/>
      <c r="C29" s="27" t="s">
        <v>85</v>
      </c>
      <c r="D29" s="55">
        <v>0.3</v>
      </c>
      <c r="E29" s="17" t="s">
        <v>79</v>
      </c>
      <c r="F29" s="17" t="s">
        <v>86</v>
      </c>
      <c r="O29" s="23"/>
    </row>
    <row r="30" spans="1:15" ht="15" customHeight="1" x14ac:dyDescent="0.35">
      <c r="A30" s="22"/>
      <c r="C30" s="27" t="s">
        <v>111</v>
      </c>
      <c r="D30" s="56">
        <f>0.00001</f>
        <v>1.0000000000000001E-5</v>
      </c>
      <c r="E30" s="28" t="s">
        <v>43</v>
      </c>
      <c r="F30" s="28" t="s">
        <v>45</v>
      </c>
      <c r="O30" s="23"/>
    </row>
    <row r="31" spans="1:15" ht="15" customHeight="1" x14ac:dyDescent="0.3">
      <c r="A31" s="22"/>
      <c r="C31" s="27" t="s">
        <v>52</v>
      </c>
      <c r="D31" s="30">
        <v>2</v>
      </c>
      <c r="E31" s="28"/>
      <c r="F31" s="28" t="s">
        <v>50</v>
      </c>
      <c r="O31" s="23"/>
    </row>
    <row r="32" spans="1:15" ht="15" customHeight="1" x14ac:dyDescent="0.3">
      <c r="A32" s="22"/>
      <c r="C32" s="67"/>
      <c r="D32" s="68" t="s">
        <v>2</v>
      </c>
      <c r="E32" s="70"/>
      <c r="F32" s="28" t="s">
        <v>56</v>
      </c>
      <c r="O32" s="23"/>
    </row>
    <row r="33" spans="1:15" ht="15" customHeight="1" x14ac:dyDescent="0.3">
      <c r="A33" s="22"/>
      <c r="C33" s="27" t="s">
        <v>57</v>
      </c>
      <c r="D33" s="66">
        <v>0.2</v>
      </c>
      <c r="E33" s="69" t="s">
        <v>58</v>
      </c>
      <c r="F33" s="28" t="s">
        <v>128</v>
      </c>
      <c r="O33" s="23"/>
    </row>
    <row r="34" spans="1:15" x14ac:dyDescent="0.3">
      <c r="A34" s="22"/>
      <c r="C34" s="27"/>
      <c r="D34" s="29"/>
      <c r="E34" s="28"/>
      <c r="F34" s="28"/>
      <c r="O34" s="23"/>
    </row>
    <row r="35" spans="1:15" ht="14.4" x14ac:dyDescent="0.3">
      <c r="A35" s="22"/>
      <c r="B35" s="24" t="s">
        <v>84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O35" s="23"/>
    </row>
    <row r="36" spans="1:15" ht="10.050000000000001" customHeight="1" thickBot="1" x14ac:dyDescent="0.35">
      <c r="A36" s="22"/>
      <c r="O36" s="23"/>
    </row>
    <row r="37" spans="1:15" ht="15" x14ac:dyDescent="0.3">
      <c r="A37" s="22"/>
      <c r="C37" s="51" t="s">
        <v>0</v>
      </c>
      <c r="D37" s="52" t="s">
        <v>65</v>
      </c>
      <c r="E37" s="52" t="s">
        <v>66</v>
      </c>
      <c r="F37" s="52" t="s">
        <v>66</v>
      </c>
      <c r="G37" s="54" t="s">
        <v>90</v>
      </c>
      <c r="H37" s="71"/>
      <c r="I37" s="283"/>
      <c r="J37" s="36"/>
      <c r="K37" s="36"/>
      <c r="L37" s="36"/>
      <c r="M37" s="37"/>
      <c r="O37" s="23"/>
    </row>
    <row r="38" spans="1:15" ht="15" x14ac:dyDescent="0.3">
      <c r="A38" s="22"/>
      <c r="C38" s="42" t="s">
        <v>63</v>
      </c>
      <c r="D38" s="18" t="s">
        <v>64</v>
      </c>
      <c r="E38" s="18" t="s">
        <v>68</v>
      </c>
      <c r="F38" s="18" t="s">
        <v>69</v>
      </c>
      <c r="G38" s="43" t="s">
        <v>67</v>
      </c>
      <c r="H38" s="72"/>
      <c r="I38" s="44"/>
      <c r="M38" s="38"/>
      <c r="O38" s="23"/>
    </row>
    <row r="39" spans="1:15" x14ac:dyDescent="0.3">
      <c r="A39" s="22"/>
      <c r="C39" s="49">
        <v>5</v>
      </c>
      <c r="D39" s="75">
        <f>IF(AND($D$32="01 Brno",AND($D$33=0.5)),data!B6,IF(AND($D$32="01 Brno",AND($D$33=0.2)),data!C6,IF(AND($D$32="01 Brno",AND($D$33=0.1)),data!D6,IF(AND($D$32="01 Brno",AND($D$33=0.05)),data!E6,IF(AND($D$32="01 Brno",AND($D$33=0.02)),data!F6,IF(AND($D$32="01 Brno",AND($D$33=0.01)),data!G6,IF(AND($D$32="02 Bruntál",AND($D$33=0.2)),data!H6,IF(AND($D$32="02 Bruntál",AND($D$33=0.1)),data!I6,IF(AND($D$32="03 Polička",AND($D$33=0.2)),data!J6,IF(AND($D$32="03 Polička",AND($D$33=0.1)),data!K6,IF(AND($D$32="04 Kamýk nad Vltavou",AND($D$33=0.2)),data!L6,IF(AND($D$32="04 Kamýk nad Vltavou",AND($D$33=0.1)),data!M6,IF(AND($D$32="05 Klášterní Hradisko",AND($D$33=0.2)),data!N6,IF(AND($D$32="05 Klášterní Hradisko",AND($D$33=0.1)),data!O6,IF(AND($D$32="06 Mariánské lázně",AND($D$33=0.2)),data!P6,IF(AND($D$32="06 Mariánské lázně",AND($D$33=0.1)),data!Q6,IF(AND($D$32="07 Mšeno",AND($D$33=0.2)),data!R6,IF(AND($D$32="07 Mšeno",AND($D$33=0.1)),data!S6,IF(AND($D$32="08 Ostrava - Vítkovice",AND($D$33=0.2)),data!T6,IF(AND($D$32="08 Ostrava - Vítkovice",AND($D$33=0.1)),data!U6,IF(AND($D$32="09 Petrovice",AND($D$33=0.2)),data!V6,IF(AND($D$32="09 Petrovice",AND($D$33=0.1)),data!W6,IF(AND($D$32="10 Pěčín",AND($D$33=0.2)),data!X6,IF(AND($D$32="10 Pěčín",AND($D$33=0.1)),data!Y6,IF(AND($D$32="11 Plzeň - Doudlevce",AND($D$33=0.2)),data!Z6,IF(AND($D$32="11 Plzeň - Doudlevce",AND($D$33=0.1)),data!AA6,IF(AND($D$32="12 Praha - Hostivař",AND($D$33=0.2)),data!AB6,IF(AND($D$32="12 Praha - Hostivař",AND($D$33=0.1)),data!AC6,IF(AND($D$32="13 Seč",AND($D$33=0.2)),data!AD6,IF(AND($D$32="13 Seč",AND($D$33=0.1)),data!AE6,IF(AND($D$32="14 Tábor",AND($D$33=0.2)),data!AF6,IF(AND($D$32="14 Tábor",AND($D$33=0.1)),data!AG6,IF(AND($D$32="15 Telč",AND($D$33=0.2)),data!AH6,IF(AND($D$32="15 Telč",AND($D$33=0.1)),data!AI6,IF(AND($D$32="16 Bílá Třemešná",AND($D$33=0.2)),data!AJ6,IF(AND($D$32="16 Bílá Třemešná",AND($D$33=0.1)),data!AK6,IF(AND($D$32="17 Třebíč",AND($D$33=0.2)),data!AL6,IF(AND($D$32="17 Třebíč",AND($D$33=0.1)),data!AM6,IF(AND($D$32="18 Uherské Hradiště",AND($D$33=0.2)),data!AN6,IF(AND($D$32="18 Uherské Hradiště",AND($D$33=0.1)),data!AO6,IF(AND($D$32="19 Vsetín",AND($D$33=0.2)),data!AP6,IF(AND($D$32="19 Vsetín",AND($D$33=0.1)),data!AQ6,IF(AND($D$32="20 Vyškov - Brňany",AND($D$33=0.2)),data!AR6,IF(AND($D$32="20 Vyškov - Brňany",AND($D$33=0.1)),data!AS6,IF(AND($D$32="21 Znojmo",AND($D$33=0.2)),data!AT6,IF(AND($D$32="21 Znojmo",AND($D$33=0.1)),data!AU6,IF(AND($D$32="22 Horské lokality",AND($D$33=0.2)),data!AV6,IF(AND($D$32="22 Horské lokality",AND($D$33=0.1)),data!AW6,))))))))))))))))))))))))))))))))))))))))))))))))</f>
        <v>9.5</v>
      </c>
      <c r="E39" s="75">
        <f>D39/C39*60</f>
        <v>114</v>
      </c>
      <c r="F39" s="75">
        <f>E39/0.36</f>
        <v>316.66666666666669</v>
      </c>
      <c r="G39" s="78">
        <f t="shared" ref="G39:G55" si="1">((E39*($D$26+$D$28))/1000-3600*(($D$30*$D$28)/$D$31))*C39/60</f>
        <v>0.46349999999999991</v>
      </c>
      <c r="H39" s="73"/>
      <c r="I39" s="284"/>
      <c r="M39" s="38"/>
      <c r="O39" s="23"/>
    </row>
    <row r="40" spans="1:15" x14ac:dyDescent="0.3">
      <c r="A40" s="22"/>
      <c r="C40" s="49">
        <v>10</v>
      </c>
      <c r="D40" s="75">
        <f>IF(AND($D$32="01 Brno",AND($D$33=0.5)),data!B7,IF(AND($D$32="01 Brno",AND($D$33=0.2)),data!C7,IF(AND($D$32="01 Brno",AND($D$33=0.1)),data!D7,IF(AND($D$32="01 Brno",AND($D$33=0.05)),data!E7,IF(AND($D$32="01 Brno",AND($D$33=0.02)),data!F7,IF(AND($D$32="01 Brno",AND($D$33=0.01)),data!G7,IF(AND($D$32="02 Bruntál",AND($D$33=0.2)),data!H7,IF(AND($D$32="02 Bruntál",AND($D$33=0.1)),data!I7,IF(AND($D$32="03 Polička",AND($D$33=0.2)),data!J7,IF(AND($D$32="03 Polička",AND($D$33=0.1)),data!K7,IF(AND($D$32="04 Kamýk nad Vltavou",AND($D$33=0.2)),data!L7,IF(AND($D$32="04 Kamýk nad Vltavou",AND($D$33=0.1)),data!M7,IF(AND($D$32="05 Klášterní Hradisko",AND($D$33=0.2)),data!N7,IF(AND($D$32="05 Klášterní Hradisko",AND($D$33=0.1)),data!O7,IF(AND($D$32="06 Mariánské lázně",AND($D$33=0.2)),data!P7,IF(AND($D$32="06 Mariánské lázně",AND($D$33=0.1)),data!Q7,IF(AND($D$32="07 Mšeno",AND($D$33=0.2)),data!R7,IF(AND($D$32="07 Mšeno",AND($D$33=0.1)),data!S7,IF(AND($D$32="08 Ostrava - Vítkovice",AND($D$33=0.2)),data!T7,IF(AND($D$32="08 Ostrava - Vítkovice",AND($D$33=0.1)),data!U7,IF(AND($D$32="09 Petrovice",AND($D$33=0.2)),data!V7,IF(AND($D$32="09 Petrovice",AND($D$33=0.1)),data!W7,IF(AND($D$32="10 Pěčín",AND($D$33=0.2)),data!X7,IF(AND($D$32="10 Pěčín",AND($D$33=0.1)),data!Y7,IF(AND($D$32="11 Plzeň - Doudlevce",AND($D$33=0.2)),data!Z7,IF(AND($D$32="11 Plzeň - Doudlevce",AND($D$33=0.1)),data!AA7,IF(AND($D$32="12 Praha - Hostivař",AND($D$33=0.2)),data!AB7,IF(AND($D$32="12 Praha - Hostivař",AND($D$33=0.1)),data!AC7,IF(AND($D$32="13 Seč",AND($D$33=0.2)),data!AD7,IF(AND($D$32="13 Seč",AND($D$33=0.1)),data!AE7,IF(AND($D$32="14 Tábor",AND($D$33=0.2)),data!AF7,IF(AND($D$32="14 Tábor",AND($D$33=0.1)),data!AG7,IF(AND($D$32="15 Telč",AND($D$33=0.2)),data!AH7,IF(AND($D$32="15 Telč",AND($D$33=0.1)),data!AI7,IF(AND($D$32="16 Bílá Třemešná",AND($D$33=0.2)),data!AJ7,IF(AND($D$32="16 Bílá Třemešná",AND($D$33=0.1)),data!AK7,IF(AND($D$32="17 Třebíč",AND($D$33=0.2)),data!AL7,IF(AND($D$32="17 Třebíč",AND($D$33=0.1)),data!AM7,IF(AND($D$32="18 Uherské Hradiště",AND($D$33=0.2)),data!AN7,IF(AND($D$32="18 Uherské Hradiště",AND($D$33=0.1)),data!AO7,IF(AND($D$32="19 Vsetín",AND($D$33=0.2)),data!AP7,IF(AND($D$32="19 Vsetín",AND($D$33=0.1)),data!AQ7,IF(AND($D$32="20 Vyškov - Brňany",AND($D$33=0.2)),data!AR7,IF(AND($D$32="20 Vyškov - Brňany",AND($D$33=0.1)),data!AS7,IF(AND($D$32="21 Znojmo",AND($D$33=0.2)),data!AT7,IF(AND($D$32="21 Znojmo",AND($D$33=0.1)),data!AU7,IF(AND($D$32="22 Horské lokality",AND($D$33=0.2)),data!AV7,IF(AND($D$32="22 Horské lokality",AND($D$33=0.1)),data!AW7,))))))))))))))))))))))))))))))))))))))))))))))))</f>
        <v>13.5</v>
      </c>
      <c r="E40" s="75">
        <f t="shared" ref="E40:E55" si="2">D40/C40*60</f>
        <v>81</v>
      </c>
      <c r="F40" s="75">
        <f t="shared" ref="F40:F55" si="3">E40/0.36</f>
        <v>225</v>
      </c>
      <c r="G40" s="78">
        <f t="shared" si="1"/>
        <v>0.65475000000000005</v>
      </c>
      <c r="H40" s="73"/>
      <c r="I40" s="284"/>
      <c r="M40" s="38"/>
      <c r="O40" s="23"/>
    </row>
    <row r="41" spans="1:15" x14ac:dyDescent="0.3">
      <c r="A41" s="22"/>
      <c r="C41" s="49">
        <v>15</v>
      </c>
      <c r="D41" s="75">
        <f>IF(AND($D$32="01 Brno",AND($D$33=0.5)),data!B8,IF(AND($D$32="01 Brno",AND($D$33=0.2)),data!C8,IF(AND($D$32="01 Brno",AND($D$33=0.1)),data!D8,IF(AND($D$32="01 Brno",AND($D$33=0.05)),data!E8,IF(AND($D$32="01 Brno",AND($D$33=0.02)),data!F8,IF(AND($D$32="01 Brno",AND($D$33=0.01)),data!G8,IF(AND($D$32="02 Bruntál",AND($D$33=0.2)),data!H8,IF(AND($D$32="02 Bruntál",AND($D$33=0.1)),data!I8,IF(AND($D$32="03 Polička",AND($D$33=0.2)),data!J8,IF(AND($D$32="03 Polička",AND($D$33=0.1)),data!K8,IF(AND($D$32="04 Kamýk nad Vltavou",AND($D$33=0.2)),data!L8,IF(AND($D$32="04 Kamýk nad Vltavou",AND($D$33=0.1)),data!M8,IF(AND($D$32="05 Klášterní Hradisko",AND($D$33=0.2)),data!N8,IF(AND($D$32="05 Klášterní Hradisko",AND($D$33=0.1)),data!O8,IF(AND($D$32="06 Mariánské lázně",AND($D$33=0.2)),data!P8,IF(AND($D$32="06 Mariánské lázně",AND($D$33=0.1)),data!Q8,IF(AND($D$32="07 Mšeno",AND($D$33=0.2)),data!R8,IF(AND($D$32="07 Mšeno",AND($D$33=0.1)),data!S8,IF(AND($D$32="08 Ostrava - Vítkovice",AND($D$33=0.2)),data!T8,IF(AND($D$32="08 Ostrava - Vítkovice",AND($D$33=0.1)),data!U8,IF(AND($D$32="09 Petrovice",AND($D$33=0.2)),data!V8,IF(AND($D$32="09 Petrovice",AND($D$33=0.1)),data!W8,IF(AND($D$32="10 Pěčín",AND($D$33=0.2)),data!X8,IF(AND($D$32="10 Pěčín",AND($D$33=0.1)),data!Y8,IF(AND($D$32="11 Plzeň - Doudlevce",AND($D$33=0.2)),data!Z8,IF(AND($D$32="11 Plzeň - Doudlevce",AND($D$33=0.1)),data!AA8,IF(AND($D$32="12 Praha - Hostivař",AND($D$33=0.2)),data!AB8,IF(AND($D$32="12 Praha - Hostivař",AND($D$33=0.1)),data!AC8,IF(AND($D$32="13 Seč",AND($D$33=0.2)),data!AD8,IF(AND($D$32="13 Seč",AND($D$33=0.1)),data!AE8,IF(AND($D$32="14 Tábor",AND($D$33=0.2)),data!AF8,IF(AND($D$32="14 Tábor",AND($D$33=0.1)),data!AG8,IF(AND($D$32="15 Telč",AND($D$33=0.2)),data!AH8,IF(AND($D$32="15 Telč",AND($D$33=0.1)),data!AI8,IF(AND($D$32="16 Bílá Třemešná",AND($D$33=0.2)),data!AJ8,IF(AND($D$32="16 Bílá Třemešná",AND($D$33=0.1)),data!AK8,IF(AND($D$32="17 Třebíč",AND($D$33=0.2)),data!AL8,IF(AND($D$32="17 Třebíč",AND($D$33=0.1)),data!AM8,IF(AND($D$32="18 Uherské Hradiště",AND($D$33=0.2)),data!AN8,IF(AND($D$32="18 Uherské Hradiště",AND($D$33=0.1)),data!AO8,IF(AND($D$32="19 Vsetín",AND($D$33=0.2)),data!AP8,IF(AND($D$32="19 Vsetín",AND($D$33=0.1)),data!AQ8,IF(AND($D$32="20 Vyškov - Brňany",AND($D$33=0.2)),data!AR8,IF(AND($D$32="20 Vyškov - Brňany",AND($D$33=0.1)),data!AS8,IF(AND($D$32="21 Znojmo",AND($D$33=0.2)),data!AT8,IF(AND($D$32="21 Znojmo",AND($D$33=0.1)),data!AU8,IF(AND($D$32="22 Horské lokality",AND($D$33=0.2)),data!AV8,IF(AND($D$32="22 Horské lokality",AND($D$33=0.1)),data!AW8,))))))))))))))))))))))))))))))))))))))))))))))))</f>
        <v>16.5</v>
      </c>
      <c r="E41" s="75">
        <f t="shared" si="2"/>
        <v>66</v>
      </c>
      <c r="F41" s="75">
        <f t="shared" si="3"/>
        <v>183.33333333333334</v>
      </c>
      <c r="G41" s="78">
        <f t="shared" si="1"/>
        <v>0.79649999999999999</v>
      </c>
      <c r="H41" s="73"/>
      <c r="I41" s="284"/>
      <c r="M41" s="38"/>
      <c r="O41" s="23"/>
    </row>
    <row r="42" spans="1:15" x14ac:dyDescent="0.3">
      <c r="A42" s="22"/>
      <c r="C42" s="49">
        <v>20</v>
      </c>
      <c r="D42" s="75">
        <f>IF(AND($D$32="01 Brno",AND($D$33=0.5)),data!B9,IF(AND($D$32="01 Brno",AND($D$33=0.2)),data!C9,IF(AND($D$32="01 Brno",AND($D$33=0.1)),data!D9,IF(AND($D$32="01 Brno",AND($D$33=0.05)),data!E9,IF(AND($D$32="01 Brno",AND($D$33=0.02)),data!F9,IF(AND($D$32="01 Brno",AND($D$33=0.01)),data!G9,IF(AND($D$32="02 Bruntál",AND($D$33=0.2)),data!H9,IF(AND($D$32="02 Bruntál",AND($D$33=0.1)),data!I9,IF(AND($D$32="03 Polička",AND($D$33=0.2)),data!J9,IF(AND($D$32="03 Polička",AND($D$33=0.1)),data!K9,IF(AND($D$32="04 Kamýk nad Vltavou",AND($D$33=0.2)),data!L9,IF(AND($D$32="04 Kamýk nad Vltavou",AND($D$33=0.1)),data!M9,IF(AND($D$32="05 Klášterní Hradisko",AND($D$33=0.2)),data!N9,IF(AND($D$32="05 Klášterní Hradisko",AND($D$33=0.1)),data!O9,IF(AND($D$32="06 Mariánské lázně",AND($D$33=0.2)),data!P9,IF(AND($D$32="06 Mariánské lázně",AND($D$33=0.1)),data!Q9,IF(AND($D$32="07 Mšeno",AND($D$33=0.2)),data!R9,IF(AND($D$32="07 Mšeno",AND($D$33=0.1)),data!S9,IF(AND($D$32="08 Ostrava - Vítkovice",AND($D$33=0.2)),data!T9,IF(AND($D$32="08 Ostrava - Vítkovice",AND($D$33=0.1)),data!U9,IF(AND($D$32="09 Petrovice",AND($D$33=0.2)),data!V9,IF(AND($D$32="09 Petrovice",AND($D$33=0.1)),data!W9,IF(AND($D$32="10 Pěčín",AND($D$33=0.2)),data!X9,IF(AND($D$32="10 Pěčín",AND($D$33=0.1)),data!Y9,IF(AND($D$32="11 Plzeň - Doudlevce",AND($D$33=0.2)),data!Z9,IF(AND($D$32="11 Plzeň - Doudlevce",AND($D$33=0.1)),data!AA9,IF(AND($D$32="12 Praha - Hostivař",AND($D$33=0.2)),data!AB9,IF(AND($D$32="12 Praha - Hostivař",AND($D$33=0.1)),data!AC9,IF(AND($D$32="13 Seč",AND($D$33=0.2)),data!AD9,IF(AND($D$32="13 Seč",AND($D$33=0.1)),data!AE9,IF(AND($D$32="14 Tábor",AND($D$33=0.2)),data!AF9,IF(AND($D$32="14 Tábor",AND($D$33=0.1)),data!AG9,IF(AND($D$32="15 Telč",AND($D$33=0.2)),data!AH9,IF(AND($D$32="15 Telč",AND($D$33=0.1)),data!AI9,IF(AND($D$32="16 Bílá Třemešná",AND($D$33=0.2)),data!AJ9,IF(AND($D$32="16 Bílá Třemešná",AND($D$33=0.1)),data!AK9,IF(AND($D$32="17 Třebíč",AND($D$33=0.2)),data!AL9,IF(AND($D$32="17 Třebíč",AND($D$33=0.1)),data!AM9,IF(AND($D$32="18 Uherské Hradiště",AND($D$33=0.2)),data!AN9,IF(AND($D$32="18 Uherské Hradiště",AND($D$33=0.1)),data!AO9,IF(AND($D$32="19 Vsetín",AND($D$33=0.2)),data!AP9,IF(AND($D$32="19 Vsetín",AND($D$33=0.1)),data!AQ9,IF(AND($D$32="20 Vyškov - Brňany",AND($D$33=0.2)),data!AR9,IF(AND($D$32="20 Vyškov - Brňany",AND($D$33=0.1)),data!AS9,IF(AND($D$32="21 Znojmo",AND($D$33=0.2)),data!AT9,IF(AND($D$32="21 Znojmo",AND($D$33=0.1)),data!AU9,IF(AND($D$32="22 Horské lokality",AND($D$33=0.2)),data!AV9,IF(AND($D$32="22 Horské lokality",AND($D$33=0.1)),data!AW9,))))))))))))))))))))))))))))))))))))))))))))))))</f>
        <v>18.5</v>
      </c>
      <c r="E42" s="75">
        <f t="shared" si="2"/>
        <v>55.5</v>
      </c>
      <c r="F42" s="75">
        <f t="shared" si="3"/>
        <v>154.16666666666669</v>
      </c>
      <c r="G42" s="78">
        <f t="shared" si="1"/>
        <v>0.88875000000000004</v>
      </c>
      <c r="H42" s="73"/>
      <c r="I42" s="284"/>
      <c r="M42" s="38"/>
      <c r="O42" s="23"/>
    </row>
    <row r="43" spans="1:15" x14ac:dyDescent="0.3">
      <c r="A43" s="22"/>
      <c r="C43" s="49">
        <v>30</v>
      </c>
      <c r="D43" s="75">
        <f>IF(AND($D$32="01 Brno",AND($D$33=0.5)),data!B10,IF(AND($D$32="01 Brno",AND($D$33=0.2)),data!C10,IF(AND($D$32="01 Brno",AND($D$33=0.1)),data!D10,IF(AND($D$32="01 Brno",AND($D$33=0.05)),data!E10,IF(AND($D$32="01 Brno",AND($D$33=0.02)),data!F10,IF(AND($D$32="01 Brno",AND($D$33=0.01)),data!G10,IF(AND($D$32="02 Bruntál",AND($D$33=0.2)),data!H10,IF(AND($D$32="02 Bruntál",AND($D$33=0.1)),data!I10,IF(AND($D$32="03 Polička",AND($D$33=0.2)),data!J10,IF(AND($D$32="03 Polička",AND($D$33=0.1)),data!K10,IF(AND($D$32="04 Kamýk nad Vltavou",AND($D$33=0.2)),data!L10,IF(AND($D$32="04 Kamýk nad Vltavou",AND($D$33=0.1)),data!M10,IF(AND($D$32="05 Klášterní Hradisko",AND($D$33=0.2)),data!N10,IF(AND($D$32="05 Klášterní Hradisko",AND($D$33=0.1)),data!O10,IF(AND($D$32="06 Mariánské lázně",AND($D$33=0.2)),data!P10,IF(AND($D$32="06 Mariánské lázně",AND($D$33=0.1)),data!Q10,IF(AND($D$32="07 Mšeno",AND($D$33=0.2)),data!R10,IF(AND($D$32="07 Mšeno",AND($D$33=0.1)),data!S10,IF(AND($D$32="08 Ostrava - Vítkovice",AND($D$33=0.2)),data!T10,IF(AND($D$32="08 Ostrava - Vítkovice",AND($D$33=0.1)),data!U10,IF(AND($D$32="09 Petrovice",AND($D$33=0.2)),data!V10,IF(AND($D$32="09 Petrovice",AND($D$33=0.1)),data!W10,IF(AND($D$32="10 Pěčín",AND($D$33=0.2)),data!X10,IF(AND($D$32="10 Pěčín",AND($D$33=0.1)),data!Y10,IF(AND($D$32="11 Plzeň - Doudlevce",AND($D$33=0.2)),data!Z10,IF(AND($D$32="11 Plzeň - Doudlevce",AND($D$33=0.1)),data!AA10,IF(AND($D$32="12 Praha - Hostivař",AND($D$33=0.2)),data!AB10,IF(AND($D$32="12 Praha - Hostivař",AND($D$33=0.1)),data!AC10,IF(AND($D$32="13 Seč",AND($D$33=0.2)),data!AD10,IF(AND($D$32="13 Seč",AND($D$33=0.1)),data!AE10,IF(AND($D$32="14 Tábor",AND($D$33=0.2)),data!AF10,IF(AND($D$32="14 Tábor",AND($D$33=0.1)),data!AG10,IF(AND($D$32="15 Telč",AND($D$33=0.2)),data!AH10,IF(AND($D$32="15 Telč",AND($D$33=0.1)),data!AI10,IF(AND($D$32="16 Bílá Třemešná",AND($D$33=0.2)),data!AJ10,IF(AND($D$32="16 Bílá Třemešná",AND($D$33=0.1)),data!AK10,IF(AND($D$32="17 Třebíč",AND($D$33=0.2)),data!AL10,IF(AND($D$32="17 Třebíč",AND($D$33=0.1)),data!AM10,IF(AND($D$32="18 Uherské Hradiště",AND($D$33=0.2)),data!AN10,IF(AND($D$32="18 Uherské Hradiště",AND($D$33=0.1)),data!AO10,IF(AND($D$32="19 Vsetín",AND($D$33=0.2)),data!AP10,IF(AND($D$32="19 Vsetín",AND($D$33=0.1)),data!AQ10,IF(AND($D$32="20 Vyškov - Brňany",AND($D$33=0.2)),data!AR10,IF(AND($D$32="20 Vyškov - Brňany",AND($D$33=0.1)),data!AS10,IF(AND($D$32="21 Znojmo",AND($D$33=0.2)),data!AT10,IF(AND($D$32="21 Znojmo",AND($D$33=0.1)),data!AU10,IF(AND($D$32="22 Horské lokality",AND($D$33=0.2)),data!AV10,IF(AND($D$32="22 Horské lokality",AND($D$33=0.1)),data!AW10,))))))))))))))))))))))))))))))))))))))))))))))))</f>
        <v>21.3</v>
      </c>
      <c r="E43" s="75">
        <f t="shared" si="2"/>
        <v>42.6</v>
      </c>
      <c r="F43" s="75">
        <f t="shared" si="3"/>
        <v>118.33333333333334</v>
      </c>
      <c r="G43" s="78">
        <f t="shared" si="1"/>
        <v>1.0138500000000001</v>
      </c>
      <c r="H43" s="73"/>
      <c r="I43" s="284"/>
      <c r="M43" s="38"/>
      <c r="O43" s="23"/>
    </row>
    <row r="44" spans="1:15" x14ac:dyDescent="0.3">
      <c r="A44" s="22"/>
      <c r="C44" s="49">
        <v>40</v>
      </c>
      <c r="D44" s="75">
        <f>IF(AND($D$32="01 Brno",AND($D$33=0.5)),data!B11,IF(AND($D$32="01 Brno",AND($D$33=0.2)),data!C11,IF(AND($D$32="01 Brno",AND($D$33=0.1)),data!D11,IF(AND($D$32="01 Brno",AND($D$33=0.05)),data!E11,IF(AND($D$32="01 Brno",AND($D$33=0.02)),data!F11,IF(AND($D$32="01 Brno",AND($D$33=0.01)),data!G11,IF(AND($D$32="02 Bruntál",AND($D$33=0.2)),data!H11,IF(AND($D$32="02 Bruntál",AND($D$33=0.1)),data!I11,IF(AND($D$32="03 Polička",AND($D$33=0.2)),data!J11,IF(AND($D$32="03 Polička",AND($D$33=0.1)),data!K11,IF(AND($D$32="04 Kamýk nad Vltavou",AND($D$33=0.2)),data!L11,IF(AND($D$32="04 Kamýk nad Vltavou",AND($D$33=0.1)),data!M11,IF(AND($D$32="05 Klášterní Hradisko",AND($D$33=0.2)),data!N11,IF(AND($D$32="05 Klášterní Hradisko",AND($D$33=0.1)),data!O11,IF(AND($D$32="06 Mariánské lázně",AND($D$33=0.2)),data!P11,IF(AND($D$32="06 Mariánské lázně",AND($D$33=0.1)),data!Q11,IF(AND($D$32="07 Mšeno",AND($D$33=0.2)),data!R11,IF(AND($D$32="07 Mšeno",AND($D$33=0.1)),data!S11,IF(AND($D$32="08 Ostrava - Vítkovice",AND($D$33=0.2)),data!T11,IF(AND($D$32="08 Ostrava - Vítkovice",AND($D$33=0.1)),data!U11,IF(AND($D$32="09 Petrovice",AND($D$33=0.2)),data!V11,IF(AND($D$32="09 Petrovice",AND($D$33=0.1)),data!W11,IF(AND($D$32="10 Pěčín",AND($D$33=0.2)),data!X11,IF(AND($D$32="10 Pěčín",AND($D$33=0.1)),data!Y11,IF(AND($D$32="11 Plzeň - Doudlevce",AND($D$33=0.2)),data!Z11,IF(AND($D$32="11 Plzeň - Doudlevce",AND($D$33=0.1)),data!AA11,IF(AND($D$32="12 Praha - Hostivař",AND($D$33=0.2)),data!AB11,IF(AND($D$32="12 Praha - Hostivař",AND($D$33=0.1)),data!AC11,IF(AND($D$32="13 Seč",AND($D$33=0.2)),data!AD11,IF(AND($D$32="13 Seč",AND($D$33=0.1)),data!AE11,IF(AND($D$32="14 Tábor",AND($D$33=0.2)),data!AF11,IF(AND($D$32="14 Tábor",AND($D$33=0.1)),data!AG11,IF(AND($D$32="15 Telč",AND($D$33=0.2)),data!AH11,IF(AND($D$32="15 Telč",AND($D$33=0.1)),data!AI11,IF(AND($D$32="16 Bílá Třemešná",AND($D$33=0.2)),data!AJ11,IF(AND($D$32="16 Bílá Třemešná",AND($D$33=0.1)),data!AK11,IF(AND($D$32="17 Třebíč",AND($D$33=0.2)),data!AL11,IF(AND($D$32="17 Třebíč",AND($D$33=0.1)),data!AM11,IF(AND($D$32="18 Uherské Hradiště",AND($D$33=0.2)),data!AN11,IF(AND($D$32="18 Uherské Hradiště",AND($D$33=0.1)),data!AO11,IF(AND($D$32="19 Vsetín",AND($D$33=0.2)),data!AP11,IF(AND($D$32="19 Vsetín",AND($D$33=0.1)),data!AQ11,IF(AND($D$32="20 Vyškov - Brňany",AND($D$33=0.2)),data!AR11,IF(AND($D$32="20 Vyškov - Brňany",AND($D$33=0.1)),data!AS11,IF(AND($D$32="21 Znojmo",AND($D$33=0.2)),data!AT11,IF(AND($D$32="21 Znojmo",AND($D$33=0.1)),data!AU11,IF(AND($D$32="22 Horské lokality",AND($D$33=0.2)),data!AV11,IF(AND($D$32="22 Horské lokality",AND($D$33=0.1)),data!AW11,))))))))))))))))))))))))))))))))))))))))))))))))</f>
        <v>23.9</v>
      </c>
      <c r="E44" s="75">
        <f t="shared" si="2"/>
        <v>35.849999999999994</v>
      </c>
      <c r="F44" s="75">
        <f t="shared" si="3"/>
        <v>99.583333333333314</v>
      </c>
      <c r="G44" s="78">
        <f t="shared" si="1"/>
        <v>1.1290499999999999</v>
      </c>
      <c r="H44" s="73"/>
      <c r="I44" s="284"/>
      <c r="M44" s="38"/>
      <c r="O44" s="23"/>
    </row>
    <row r="45" spans="1:15" x14ac:dyDescent="0.3">
      <c r="A45" s="22"/>
      <c r="C45" s="49">
        <v>60</v>
      </c>
      <c r="D45" s="75">
        <f>IF(AND($D$32="01 Brno",AND($D$33=0.5)),data!B12,IF(AND($D$32="01 Brno",AND($D$33=0.2)),data!C12,IF(AND($D$32="01 Brno",AND($D$33=0.1)),data!D12,IF(AND($D$32="01 Brno",AND($D$33=0.05)),data!E12,IF(AND($D$32="01 Brno",AND($D$33=0.02)),data!F12,IF(AND($D$32="01 Brno",AND($D$33=0.01)),data!G12,IF(AND($D$32="02 Bruntál",AND($D$33=0.2)),data!H12,IF(AND($D$32="02 Bruntál",AND($D$33=0.1)),data!I12,IF(AND($D$32="03 Polička",AND($D$33=0.2)),data!J12,IF(AND($D$32="03 Polička",AND($D$33=0.1)),data!K12,IF(AND($D$32="04 Kamýk nad Vltavou",AND($D$33=0.2)),data!L12,IF(AND($D$32="04 Kamýk nad Vltavou",AND($D$33=0.1)),data!M12,IF(AND($D$32="05 Klášterní Hradisko",AND($D$33=0.2)),data!N12,IF(AND($D$32="05 Klášterní Hradisko",AND($D$33=0.1)),data!O12,IF(AND($D$32="06 Mariánské lázně",AND($D$33=0.2)),data!P12,IF(AND($D$32="06 Mariánské lázně",AND($D$33=0.1)),data!Q12,IF(AND($D$32="07 Mšeno",AND($D$33=0.2)),data!R12,IF(AND($D$32="07 Mšeno",AND($D$33=0.1)),data!S12,IF(AND($D$32="08 Ostrava - Vítkovice",AND($D$33=0.2)),data!T12,IF(AND($D$32="08 Ostrava - Vítkovice",AND($D$33=0.1)),data!U12,IF(AND($D$32="09 Petrovice",AND($D$33=0.2)),data!V12,IF(AND($D$32="09 Petrovice",AND($D$33=0.1)),data!W12,IF(AND($D$32="10 Pěčín",AND($D$33=0.2)),data!X12,IF(AND($D$32="10 Pěčín",AND($D$33=0.1)),data!Y12,IF(AND($D$32="11 Plzeň - Doudlevce",AND($D$33=0.2)),data!Z12,IF(AND($D$32="11 Plzeň - Doudlevce",AND($D$33=0.1)),data!AA12,IF(AND($D$32="12 Praha - Hostivař",AND($D$33=0.2)),data!AB12,IF(AND($D$32="12 Praha - Hostivař",AND($D$33=0.1)),data!AC12,IF(AND($D$32="13 Seč",AND($D$33=0.2)),data!AD12,IF(AND($D$32="13 Seč",AND($D$33=0.1)),data!AE12,IF(AND($D$32="14 Tábor",AND($D$33=0.2)),data!AF12,IF(AND($D$32="14 Tábor",AND($D$33=0.1)),data!AG12,IF(AND($D$32="15 Telč",AND($D$33=0.2)),data!AH12,IF(AND($D$32="15 Telč",AND($D$33=0.1)),data!AI12,IF(AND($D$32="16 Bílá Třemešná",AND($D$33=0.2)),data!AJ12,IF(AND($D$32="16 Bílá Třemešná",AND($D$33=0.1)),data!AK12,IF(AND($D$32="17 Třebíč",AND($D$33=0.2)),data!AL12,IF(AND($D$32="17 Třebíč",AND($D$33=0.1)),data!AM12,IF(AND($D$32="18 Uherské Hradiště",AND($D$33=0.2)),data!AN12,IF(AND($D$32="18 Uherské Hradiště",AND($D$33=0.1)),data!AO12,IF(AND($D$32="19 Vsetín",AND($D$33=0.2)),data!AP12,IF(AND($D$32="19 Vsetín",AND($D$33=0.1)),data!AQ12,IF(AND($D$32="20 Vyškov - Brňany",AND($D$33=0.2)),data!AR12,IF(AND($D$32="20 Vyškov - Brňany",AND($D$33=0.1)),data!AS12,IF(AND($D$32="21 Znojmo",AND($D$33=0.2)),data!AT12,IF(AND($D$32="21 Znojmo",AND($D$33=0.1)),data!AU12,IF(AND($D$32="22 Horské lokality",AND($D$33=0.2)),data!AV12,IF(AND($D$32="22 Horské lokality",AND($D$33=0.1)),data!AW12,))))))))))))))))))))))))))))))))))))))))))))))))</f>
        <v>26.2</v>
      </c>
      <c r="E45" s="75">
        <f t="shared" si="2"/>
        <v>26.2</v>
      </c>
      <c r="F45" s="75">
        <f t="shared" si="3"/>
        <v>72.777777777777771</v>
      </c>
      <c r="G45" s="78">
        <f t="shared" si="1"/>
        <v>1.2159</v>
      </c>
      <c r="H45" s="73"/>
      <c r="I45" s="284"/>
      <c r="M45" s="38"/>
      <c r="O45" s="23"/>
    </row>
    <row r="46" spans="1:15" x14ac:dyDescent="0.3">
      <c r="A46" s="22"/>
      <c r="C46" s="49">
        <v>120</v>
      </c>
      <c r="D46" s="75">
        <f>IF(AND($D$32="01 Brno",AND($D$33=0.5)),data!B13,IF(AND($D$32="01 Brno",AND($D$33=0.2)),data!C13,IF(AND($D$32="01 Brno",AND($D$33=0.1)),data!D13,IF(AND($D$32="01 Brno",AND($D$33=0.05)),data!E13,IF(AND($D$32="01 Brno",AND($D$33=0.02)),data!F13,IF(AND($D$32="01 Brno",AND($D$33=0.01)),data!G13,IF(AND($D$32="02 Bruntál",AND($D$33=0.2)),data!H13,IF(AND($D$32="02 Bruntál",AND($D$33=0.1)),data!I13,IF(AND($D$32="03 Polička",AND($D$33=0.2)),data!J13,IF(AND($D$32="03 Polička",AND($D$33=0.1)),data!K13,IF(AND($D$32="04 Kamýk nad Vltavou",AND($D$33=0.2)),data!L13,IF(AND($D$32="04 Kamýk nad Vltavou",AND($D$33=0.1)),data!M13,IF(AND($D$32="05 Klášterní Hradisko",AND($D$33=0.2)),data!N13,IF(AND($D$32="05 Klášterní Hradisko",AND($D$33=0.1)),data!O13,IF(AND($D$32="06 Mariánské lázně",AND($D$33=0.2)),data!P13,IF(AND($D$32="06 Mariánské lázně",AND($D$33=0.1)),data!Q13,IF(AND($D$32="07 Mšeno",AND($D$33=0.2)),data!R13,IF(AND($D$32="07 Mšeno",AND($D$33=0.1)),data!S13,IF(AND($D$32="08 Ostrava - Vítkovice",AND($D$33=0.2)),data!T13,IF(AND($D$32="08 Ostrava - Vítkovice",AND($D$33=0.1)),data!U13,IF(AND($D$32="09 Petrovice",AND($D$33=0.2)),data!V13,IF(AND($D$32="09 Petrovice",AND($D$33=0.1)),data!W13,IF(AND($D$32="10 Pěčín",AND($D$33=0.2)),data!X13,IF(AND($D$32="10 Pěčín",AND($D$33=0.1)),data!Y13,IF(AND($D$32="11 Plzeň - Doudlevce",AND($D$33=0.2)),data!Z13,IF(AND($D$32="11 Plzeň - Doudlevce",AND($D$33=0.1)),data!AA13,IF(AND($D$32="12 Praha - Hostivař",AND($D$33=0.2)),data!AB13,IF(AND($D$32="12 Praha - Hostivař",AND($D$33=0.1)),data!AC13,IF(AND($D$32="13 Seč",AND($D$33=0.2)),data!AD13,IF(AND($D$32="13 Seč",AND($D$33=0.1)),data!AE13,IF(AND($D$32="14 Tábor",AND($D$33=0.2)),data!AF13,IF(AND($D$32="14 Tábor",AND($D$33=0.1)),data!AG13,IF(AND($D$32="15 Telč",AND($D$33=0.2)),data!AH13,IF(AND($D$32="15 Telč",AND($D$33=0.1)),data!AI13,IF(AND($D$32="16 Bílá Třemešná",AND($D$33=0.2)),data!AJ13,IF(AND($D$32="16 Bílá Třemešná",AND($D$33=0.1)),data!AK13,IF(AND($D$32="17 Třebíč",AND($D$33=0.2)),data!AL13,IF(AND($D$32="17 Třebíč",AND($D$33=0.1)),data!AM13,IF(AND($D$32="18 Uherské Hradiště",AND($D$33=0.2)),data!AN13,IF(AND($D$32="18 Uherské Hradiště",AND($D$33=0.1)),data!AO13,IF(AND($D$32="19 Vsetín",AND($D$33=0.2)),data!AP13,IF(AND($D$32="19 Vsetín",AND($D$33=0.1)),data!AQ13,IF(AND($D$32="20 Vyškov - Brňany",AND($D$33=0.2)),data!AR13,IF(AND($D$32="20 Vyškov - Brňany",AND($D$33=0.1)),data!AS13,IF(AND($D$32="21 Znojmo",AND($D$33=0.2)),data!AT13,IF(AND($D$32="21 Znojmo",AND($D$33=0.1)),data!AU13,IF(AND($D$32="22 Horské lokality",AND($D$33=0.2)),data!AV13,IF(AND($D$32="22 Horské lokality",AND($D$33=0.1)),data!AW13,))))))))))))))))))))))))))))))))))))))))))))))))</f>
        <v>33.1</v>
      </c>
      <c r="E46" s="75">
        <f t="shared" si="2"/>
        <v>16.55</v>
      </c>
      <c r="F46" s="75">
        <f t="shared" si="3"/>
        <v>45.972222222222229</v>
      </c>
      <c r="G46" s="78">
        <f t="shared" si="1"/>
        <v>1.47645</v>
      </c>
      <c r="H46" s="73"/>
      <c r="I46" s="284"/>
      <c r="K46" s="44"/>
      <c r="M46" s="38"/>
      <c r="O46" s="23"/>
    </row>
    <row r="47" spans="1:15" x14ac:dyDescent="0.3">
      <c r="A47" s="22"/>
      <c r="C47" s="49">
        <v>240</v>
      </c>
      <c r="D47" s="75">
        <f>IF(AND($D$32="01 Brno",AND($D$33=0.5)),data!B14,IF(AND($D$32="01 Brno",AND($D$33=0.2)),data!C14,IF(AND($D$32="01 Brno",AND($D$33=0.1)),data!D14,IF(AND($D$32="01 Brno",AND($D$33=0.05)),data!E14,IF(AND($D$32="01 Brno",AND($D$33=0.02)),data!F14,IF(AND($D$32="01 Brno",AND($D$33=0.01)),data!G14,IF(AND($D$32="02 Bruntál",AND($D$33=0.2)),data!H14,IF(AND($D$32="02 Bruntál",AND($D$33=0.1)),data!I14,IF(AND($D$32="03 Polička",AND($D$33=0.2)),data!J14,IF(AND($D$32="03 Polička",AND($D$33=0.1)),data!K14,IF(AND($D$32="04 Kamýk nad Vltavou",AND($D$33=0.2)),data!L14,IF(AND($D$32="04 Kamýk nad Vltavou",AND($D$33=0.1)),data!M14,IF(AND($D$32="05 Klášterní Hradisko",AND($D$33=0.2)),data!N14,IF(AND($D$32="05 Klášterní Hradisko",AND($D$33=0.1)),data!O14,IF(AND($D$32="06 Mariánské lázně",AND($D$33=0.2)),data!P14,IF(AND($D$32="06 Mariánské lázně",AND($D$33=0.1)),data!Q14,IF(AND($D$32="07 Mšeno",AND($D$33=0.2)),data!R14,IF(AND($D$32="07 Mšeno",AND($D$33=0.1)),data!S14,IF(AND($D$32="08 Ostrava - Vítkovice",AND($D$33=0.2)),data!T14,IF(AND($D$32="08 Ostrava - Vítkovice",AND($D$33=0.1)),data!U14,IF(AND($D$32="09 Petrovice",AND($D$33=0.2)),data!V14,IF(AND($D$32="09 Petrovice",AND($D$33=0.1)),data!W14,IF(AND($D$32="10 Pěčín",AND($D$33=0.2)),data!X14,IF(AND($D$32="10 Pěčín",AND($D$33=0.1)),data!Y14,IF(AND($D$32="11 Plzeň - Doudlevce",AND($D$33=0.2)),data!Z14,IF(AND($D$32="11 Plzeň - Doudlevce",AND($D$33=0.1)),data!AA14,IF(AND($D$32="12 Praha - Hostivař",AND($D$33=0.2)),data!AB14,IF(AND($D$32="12 Praha - Hostivař",AND($D$33=0.1)),data!AC14,IF(AND($D$32="13 Seč",AND($D$33=0.2)),data!AD14,IF(AND($D$32="13 Seč",AND($D$33=0.1)),data!AE14,IF(AND($D$32="14 Tábor",AND($D$33=0.2)),data!AF14,IF(AND($D$32="14 Tábor",AND($D$33=0.1)),data!AG14,IF(AND($D$32="15 Telč",AND($D$33=0.2)),data!AH14,IF(AND($D$32="15 Telč",AND($D$33=0.1)),data!AI14,IF(AND($D$32="16 Bílá Třemešná",AND($D$33=0.2)),data!AJ14,IF(AND($D$32="16 Bílá Třemešná",AND($D$33=0.1)),data!AK14,IF(AND($D$32="17 Třebíč",AND($D$33=0.2)),data!AL14,IF(AND($D$32="17 Třebíč",AND($D$33=0.1)),data!AM14,IF(AND($D$32="18 Uherské Hradiště",AND($D$33=0.2)),data!AN14,IF(AND($D$32="18 Uherské Hradiště",AND($D$33=0.1)),data!AO14,IF(AND($D$32="19 Vsetín",AND($D$33=0.2)),data!AP14,IF(AND($D$32="19 Vsetín",AND($D$33=0.1)),data!AQ14,IF(AND($D$32="20 Vyškov - Brňany",AND($D$33=0.2)),data!AR14,IF(AND($D$32="20 Vyškov - Brňany",AND($D$33=0.1)),data!AS14,IF(AND($D$32="21 Znojmo",AND($D$33=0.2)),data!AT14,IF(AND($D$32="21 Znojmo",AND($D$33=0.1)),data!AU14,IF(AND($D$32="22 Horské lokality",AND($D$33=0.2)),data!AV14,IF(AND($D$32="22 Horské lokality",AND($D$33=0.1)),data!AW14,))))))))))))))))))))))))))))))))))))))))))))))))</f>
        <v>37.1</v>
      </c>
      <c r="E47" s="75">
        <f t="shared" si="2"/>
        <v>9.2750000000000004</v>
      </c>
      <c r="F47" s="75">
        <f t="shared" si="3"/>
        <v>25.763888888888889</v>
      </c>
      <c r="G47" s="78">
        <f t="shared" si="1"/>
        <v>1.5124500000000001</v>
      </c>
      <c r="H47" s="73"/>
      <c r="I47" s="284"/>
      <c r="M47" s="38"/>
      <c r="O47" s="23"/>
    </row>
    <row r="48" spans="1:15" x14ac:dyDescent="0.3">
      <c r="A48" s="22"/>
      <c r="C48" s="49">
        <v>360</v>
      </c>
      <c r="D48" s="75">
        <f>IF(AND($D$32="01 Brno",AND($D$33=0.5)),data!B15,IF(AND($D$32="01 Brno",AND($D$33=0.2)),data!C15,IF(AND($D$32="01 Brno",AND($D$33=0.1)),data!D15,IF(AND($D$32="01 Brno",AND($D$33=0.05)),data!E15,IF(AND($D$32="01 Brno",AND($D$33=0.02)),data!F15,IF(AND($D$32="01 Brno",AND($D$33=0.01)),data!G15,IF(AND($D$32="02 Bruntál",AND($D$33=0.2)),data!H15,IF(AND($D$32="02 Bruntál",AND($D$33=0.1)),data!I15,IF(AND($D$32="03 Polička",AND($D$33=0.2)),data!J15,IF(AND($D$32="03 Polička",AND($D$33=0.1)),data!K15,IF(AND($D$32="04 Kamýk nad Vltavou",AND($D$33=0.2)),data!L15,IF(AND($D$32="04 Kamýk nad Vltavou",AND($D$33=0.1)),data!M15,IF(AND($D$32="05 Klášterní Hradisko",AND($D$33=0.2)),data!N15,IF(AND($D$32="05 Klášterní Hradisko",AND($D$33=0.1)),data!O15,IF(AND($D$32="06 Mariánské lázně",AND($D$33=0.2)),data!P15,IF(AND($D$32="06 Mariánské lázně",AND($D$33=0.1)),data!Q15,IF(AND($D$32="07 Mšeno",AND($D$33=0.2)),data!R15,IF(AND($D$32="07 Mšeno",AND($D$33=0.1)),data!S15,IF(AND($D$32="08 Ostrava - Vítkovice",AND($D$33=0.2)),data!T15,IF(AND($D$32="08 Ostrava - Vítkovice",AND($D$33=0.1)),data!U15,IF(AND($D$32="09 Petrovice",AND($D$33=0.2)),data!V15,IF(AND($D$32="09 Petrovice",AND($D$33=0.1)),data!W15,IF(AND($D$32="10 Pěčín",AND($D$33=0.2)),data!X15,IF(AND($D$32="10 Pěčín",AND($D$33=0.1)),data!Y15,IF(AND($D$32="11 Plzeň - Doudlevce",AND($D$33=0.2)),data!Z15,IF(AND($D$32="11 Plzeň - Doudlevce",AND($D$33=0.1)),data!AA15,IF(AND($D$32="12 Praha - Hostivař",AND($D$33=0.2)),data!AB15,IF(AND($D$32="12 Praha - Hostivař",AND($D$33=0.1)),data!AC15,IF(AND($D$32="13 Seč",AND($D$33=0.2)),data!AD15,IF(AND($D$32="13 Seč",AND($D$33=0.1)),data!AE15,IF(AND($D$32="14 Tábor",AND($D$33=0.2)),data!AF15,IF(AND($D$32="14 Tábor",AND($D$33=0.1)),data!AG15,IF(AND($D$32="15 Telč",AND($D$33=0.2)),data!AH15,IF(AND($D$32="15 Telč",AND($D$33=0.1)),data!AI15,IF(AND($D$32="16 Bílá Třemešná",AND($D$33=0.2)),data!AJ15,IF(AND($D$32="16 Bílá Třemešná",AND($D$33=0.1)),data!AK15,IF(AND($D$32="17 Třebíč",AND($D$33=0.2)),data!AL15,IF(AND($D$32="17 Třebíč",AND($D$33=0.1)),data!AM15,IF(AND($D$32="18 Uherské Hradiště",AND($D$33=0.2)),data!AN15,IF(AND($D$32="18 Uherské Hradiště",AND($D$33=0.1)),data!AO15,IF(AND($D$32="19 Vsetín",AND($D$33=0.2)),data!AP15,IF(AND($D$32="19 Vsetín",AND($D$33=0.1)),data!AQ15,IF(AND($D$32="20 Vyškov - Brňany",AND($D$33=0.2)),data!AR15,IF(AND($D$32="20 Vyškov - Brňany",AND($D$33=0.1)),data!AS15,IF(AND($D$32="21 Znojmo",AND($D$33=0.2)),data!AT15,IF(AND($D$32="21 Znojmo",AND($D$33=0.1)),data!AU15,IF(AND($D$32="22 Horské lokality",AND($D$33=0.2)),data!AV15,IF(AND($D$32="22 Horské lokality",AND($D$33=0.1)),data!AW15,))))))))))))))))))))))))))))))))))))))))))))))))</f>
        <v>38.700000000000003</v>
      </c>
      <c r="E48" s="75">
        <f t="shared" si="2"/>
        <v>6.4500000000000011</v>
      </c>
      <c r="F48" s="75">
        <f t="shared" si="3"/>
        <v>17.916666666666671</v>
      </c>
      <c r="G48" s="78">
        <f t="shared" si="1"/>
        <v>1.4296500000000001</v>
      </c>
      <c r="H48" s="73"/>
      <c r="I48" s="284"/>
      <c r="M48" s="38"/>
      <c r="O48" s="23"/>
    </row>
    <row r="49" spans="1:28" x14ac:dyDescent="0.3">
      <c r="A49" s="22"/>
      <c r="C49" s="49">
        <v>480</v>
      </c>
      <c r="D49" s="75">
        <f>IF(AND($D$32="01 Brno",AND($D$33=0.5)),data!B16,IF(AND($D$32="01 Brno",AND($D$33=0.2)),data!C16,IF(AND($D$32="01 Brno",AND($D$33=0.1)),data!D16,IF(AND($D$32="01 Brno",AND($D$33=0.05)),data!E16,IF(AND($D$32="01 Brno",AND($D$33=0.02)),data!F16,IF(AND($D$32="01 Brno",AND($D$33=0.01)),data!G16,IF(AND($D$32="02 Bruntál",AND($D$33=0.2)),data!H16,IF(AND($D$32="02 Bruntál",AND($D$33=0.1)),data!I16,IF(AND($D$32="03 Polička",AND($D$33=0.2)),data!J16,IF(AND($D$32="03 Polička",AND($D$33=0.1)),data!K16,IF(AND($D$32="04 Kamýk nad Vltavou",AND($D$33=0.2)),data!L16,IF(AND($D$32="04 Kamýk nad Vltavou",AND($D$33=0.1)),data!M16,IF(AND($D$32="05 Klášterní Hradisko",AND($D$33=0.2)),data!N16,IF(AND($D$32="05 Klášterní Hradisko",AND($D$33=0.1)),data!O16,IF(AND($D$32="06 Mariánské lázně",AND($D$33=0.2)),data!P16,IF(AND($D$32="06 Mariánské lázně",AND($D$33=0.1)),data!Q16,IF(AND($D$32="07 Mšeno",AND($D$33=0.2)),data!R16,IF(AND($D$32="07 Mšeno",AND($D$33=0.1)),data!S16,IF(AND($D$32="08 Ostrava - Vítkovice",AND($D$33=0.2)),data!T16,IF(AND($D$32="08 Ostrava - Vítkovice",AND($D$33=0.1)),data!U16,IF(AND($D$32="09 Petrovice",AND($D$33=0.2)),data!V16,IF(AND($D$32="09 Petrovice",AND($D$33=0.1)),data!W16,IF(AND($D$32="10 Pěčín",AND($D$33=0.2)),data!X16,IF(AND($D$32="10 Pěčín",AND($D$33=0.1)),data!Y16,IF(AND($D$32="11 Plzeň - Doudlevce",AND($D$33=0.2)),data!Z16,IF(AND($D$32="11 Plzeň - Doudlevce",AND($D$33=0.1)),data!AA16,IF(AND($D$32="12 Praha - Hostivař",AND($D$33=0.2)),data!AB16,IF(AND($D$32="12 Praha - Hostivař",AND($D$33=0.1)),data!AC16,IF(AND($D$32="13 Seč",AND($D$33=0.2)),data!AD16,IF(AND($D$32="13 Seč",AND($D$33=0.1)),data!AE16,IF(AND($D$32="14 Tábor",AND($D$33=0.2)),data!AF16,IF(AND($D$32="14 Tábor",AND($D$33=0.1)),data!AG16,IF(AND($D$32="15 Telč",AND($D$33=0.2)),data!AH16,IF(AND($D$32="15 Telč",AND($D$33=0.1)),data!AI16,IF(AND($D$32="16 Bílá Třemešná",AND($D$33=0.2)),data!AJ16,IF(AND($D$32="16 Bílá Třemešná",AND($D$33=0.1)),data!AK16,IF(AND($D$32="17 Třebíč",AND($D$33=0.2)),data!AL16,IF(AND($D$32="17 Třebíč",AND($D$33=0.1)),data!AM16,IF(AND($D$32="18 Uherské Hradiště",AND($D$33=0.2)),data!AN16,IF(AND($D$32="18 Uherské Hradiště",AND($D$33=0.1)),data!AO16,IF(AND($D$32="19 Vsetín",AND($D$33=0.2)),data!AP16,IF(AND($D$32="19 Vsetín",AND($D$33=0.1)),data!AQ16,IF(AND($D$32="20 Vyškov - Brňany",AND($D$33=0.2)),data!AR16,IF(AND($D$32="20 Vyškov - Brňany",AND($D$33=0.1)),data!AS16,IF(AND($D$32="21 Znojmo",AND($D$33=0.2)),data!AT16,IF(AND($D$32="21 Znojmo",AND($D$33=0.1)),data!AU16,IF(AND($D$32="22 Horské lokality",AND($D$33=0.2)),data!AV16,IF(AND($D$32="22 Horské lokality",AND($D$33=0.1)),data!AW16,))))))))))))))))))))))))))))))))))))))))))))))))</f>
        <v>39.4</v>
      </c>
      <c r="E49" s="75">
        <f t="shared" si="2"/>
        <v>4.9249999999999998</v>
      </c>
      <c r="F49" s="75">
        <f t="shared" si="3"/>
        <v>13.680555555555555</v>
      </c>
      <c r="G49" s="78">
        <f t="shared" si="1"/>
        <v>1.3022999999999998</v>
      </c>
      <c r="H49" s="73"/>
      <c r="I49" s="284"/>
      <c r="M49" s="38"/>
      <c r="O49" s="23"/>
    </row>
    <row r="50" spans="1:28" x14ac:dyDescent="0.3">
      <c r="A50" s="22"/>
      <c r="C50" s="49">
        <v>600</v>
      </c>
      <c r="D50" s="75">
        <f>IF(AND($D$32="01 Brno",AND($D$33=0.5)),data!B17,IF(AND($D$32="01 Brno",AND($D$33=0.2)),data!C17,IF(AND($D$32="01 Brno",AND($D$33=0.1)),data!D17,IF(AND($D$32="01 Brno",AND($D$33=0.05)),data!E17,IF(AND($D$32="01 Brno",AND($D$33=0.02)),data!F17,IF(AND($D$32="01 Brno",AND($D$33=0.01)),data!G17,IF(AND($D$32="02 Bruntál",AND($D$33=0.2)),data!H17,IF(AND($D$32="02 Bruntál",AND($D$33=0.1)),data!I17,IF(AND($D$32="03 Polička",AND($D$33=0.2)),data!J17,IF(AND($D$32="03 Polička",AND($D$33=0.1)),data!K17,IF(AND($D$32="04 Kamýk nad Vltavou",AND($D$33=0.2)),data!L17,IF(AND($D$32="04 Kamýk nad Vltavou",AND($D$33=0.1)),data!M17,IF(AND($D$32="05 Klášterní Hradisko",AND($D$33=0.2)),data!N17,IF(AND($D$32="05 Klášterní Hradisko",AND($D$33=0.1)),data!O17,IF(AND($D$32="06 Mariánské lázně",AND($D$33=0.2)),data!P17,IF(AND($D$32="06 Mariánské lázně",AND($D$33=0.1)),data!Q17,IF(AND($D$32="07 Mšeno",AND($D$33=0.2)),data!R17,IF(AND($D$32="07 Mšeno",AND($D$33=0.1)),data!S17,IF(AND($D$32="08 Ostrava - Vítkovice",AND($D$33=0.2)),data!T17,IF(AND($D$32="08 Ostrava - Vítkovice",AND($D$33=0.1)),data!U17,IF(AND($D$32="09 Petrovice",AND($D$33=0.2)),data!V17,IF(AND($D$32="09 Petrovice",AND($D$33=0.1)),data!W17,IF(AND($D$32="10 Pěčín",AND($D$33=0.2)),data!X17,IF(AND($D$32="10 Pěčín",AND($D$33=0.1)),data!Y17,IF(AND($D$32="11 Plzeň - Doudlevce",AND($D$33=0.2)),data!Z17,IF(AND($D$32="11 Plzeň - Doudlevce",AND($D$33=0.1)),data!AA17,IF(AND($D$32="12 Praha - Hostivař",AND($D$33=0.2)),data!AB17,IF(AND($D$32="12 Praha - Hostivař",AND($D$33=0.1)),data!AC17,IF(AND($D$32="13 Seč",AND($D$33=0.2)),data!AD17,IF(AND($D$32="13 Seč",AND($D$33=0.1)),data!AE17,IF(AND($D$32="14 Tábor",AND($D$33=0.2)),data!AF17,IF(AND($D$32="14 Tábor",AND($D$33=0.1)),data!AG17,IF(AND($D$32="15 Telč",AND($D$33=0.2)),data!AH17,IF(AND($D$32="15 Telč",AND($D$33=0.1)),data!AI17,IF(AND($D$32="16 Bílá Třemešná",AND($D$33=0.2)),data!AJ17,IF(AND($D$32="16 Bílá Třemešná",AND($D$33=0.1)),data!AK17,IF(AND($D$32="17 Třebíč",AND($D$33=0.2)),data!AL17,IF(AND($D$32="17 Třebíč",AND($D$33=0.1)),data!AM17,IF(AND($D$32="18 Uherské Hradiště",AND($D$33=0.2)),data!AN17,IF(AND($D$32="18 Uherské Hradiště",AND($D$33=0.1)),data!AO17,IF(AND($D$32="19 Vsetín",AND($D$33=0.2)),data!AP17,IF(AND($D$32="19 Vsetín",AND($D$33=0.1)),data!AQ17,IF(AND($D$32="20 Vyškov - Brňany",AND($D$33=0.2)),data!AR17,IF(AND($D$32="20 Vyškov - Brňany",AND($D$33=0.1)),data!AS17,IF(AND($D$32="21 Znojmo",AND($D$33=0.2)),data!AT17,IF(AND($D$32="21 Znojmo",AND($D$33=0.1)),data!AU17,IF(AND($D$32="22 Horské lokality",AND($D$33=0.2)),data!AV17,IF(AND($D$32="22 Horské lokality",AND($D$33=0.1)),data!AW17,))))))))))))))))))))))))))))))))))))))))))))))))</f>
        <v>40.1</v>
      </c>
      <c r="E50" s="75">
        <f t="shared" si="2"/>
        <v>4.0100000000000007</v>
      </c>
      <c r="F50" s="75">
        <f t="shared" si="3"/>
        <v>11.138888888888891</v>
      </c>
      <c r="G50" s="78">
        <f t="shared" si="1"/>
        <v>1.1749500000000002</v>
      </c>
      <c r="H50" s="73"/>
      <c r="I50" s="284"/>
      <c r="M50" s="38"/>
      <c r="O50" s="23"/>
    </row>
    <row r="51" spans="1:28" x14ac:dyDescent="0.3">
      <c r="A51" s="22"/>
      <c r="C51" s="49">
        <v>720</v>
      </c>
      <c r="D51" s="75">
        <f>IF(AND($D$32="01 Brno",AND($D$33=0.5)),data!B18,IF(AND($D$32="01 Brno",AND($D$33=0.2)),data!C18,IF(AND($D$32="01 Brno",AND($D$33=0.1)),data!D18,IF(AND($D$32="01 Brno",AND($D$33=0.05)),data!E18,IF(AND($D$32="01 Brno",AND($D$33=0.02)),data!F18,IF(AND($D$32="01 Brno",AND($D$33=0.01)),data!G18,IF(AND($D$32="02 Bruntál",AND($D$33=0.2)),data!H18,IF(AND($D$32="02 Bruntál",AND($D$33=0.1)),data!I18,IF(AND($D$32="03 Polička",AND($D$33=0.2)),data!J18,IF(AND($D$32="03 Polička",AND($D$33=0.1)),data!K18,IF(AND($D$32="04 Kamýk nad Vltavou",AND($D$33=0.2)),data!L18,IF(AND($D$32="04 Kamýk nad Vltavou",AND($D$33=0.1)),data!M18,IF(AND($D$32="05 Klášterní Hradisko",AND($D$33=0.2)),data!N18,IF(AND($D$32="05 Klášterní Hradisko",AND($D$33=0.1)),data!O18,IF(AND($D$32="06 Mariánské lázně",AND($D$33=0.2)),data!P18,IF(AND($D$32="06 Mariánské lázně",AND($D$33=0.1)),data!Q18,IF(AND($D$32="07 Mšeno",AND($D$33=0.2)),data!R18,IF(AND($D$32="07 Mšeno",AND($D$33=0.1)),data!S18,IF(AND($D$32="08 Ostrava - Vítkovice",AND($D$33=0.2)),data!T18,IF(AND($D$32="08 Ostrava - Vítkovice",AND($D$33=0.1)),data!U18,IF(AND($D$32="09 Petrovice",AND($D$33=0.2)),data!V18,IF(AND($D$32="09 Petrovice",AND($D$33=0.1)),data!W18,IF(AND($D$32="10 Pěčín",AND($D$33=0.2)),data!X18,IF(AND($D$32="10 Pěčín",AND($D$33=0.1)),data!Y18,IF(AND($D$32="11 Plzeň - Doudlevce",AND($D$33=0.2)),data!Z18,IF(AND($D$32="11 Plzeň - Doudlevce",AND($D$33=0.1)),data!AA18,IF(AND($D$32="12 Praha - Hostivař",AND($D$33=0.2)),data!AB18,IF(AND($D$32="12 Praha - Hostivař",AND($D$33=0.1)),data!AC18,IF(AND($D$32="13 Seč",AND($D$33=0.2)),data!AD18,IF(AND($D$32="13 Seč",AND($D$33=0.1)),data!AE18,IF(AND($D$32="14 Tábor",AND($D$33=0.2)),data!AF18,IF(AND($D$32="14 Tábor",AND($D$33=0.1)),data!AG18,IF(AND($D$32="15 Telč",AND($D$33=0.2)),data!AH18,IF(AND($D$32="15 Telč",AND($D$33=0.1)),data!AI18,IF(AND($D$32="16 Bílá Třemešná",AND($D$33=0.2)),data!AJ18,IF(AND($D$32="16 Bílá Třemešná",AND($D$33=0.1)),data!AK18,IF(AND($D$32="17 Třebíč",AND($D$33=0.2)),data!AL18,IF(AND($D$32="17 Třebíč",AND($D$33=0.1)),data!AM18,IF(AND($D$32="18 Uherské Hradiště",AND($D$33=0.2)),data!AN18,IF(AND($D$32="18 Uherské Hradiště",AND($D$33=0.1)),data!AO18,IF(AND($D$32="19 Vsetín",AND($D$33=0.2)),data!AP18,IF(AND($D$32="19 Vsetín",AND($D$33=0.1)),data!AQ18,IF(AND($D$32="20 Vyškov - Brňany",AND($D$33=0.2)),data!AR18,IF(AND($D$32="20 Vyškov - Brňany",AND($D$33=0.1)),data!AS18,IF(AND($D$32="21 Znojmo",AND($D$33=0.2)),data!AT18,IF(AND($D$32="21 Znojmo",AND($D$33=0.1)),data!AU18,IF(AND($D$32="22 Horské lokality",AND($D$33=0.2)),data!AV18,IF(AND($D$32="22 Horské lokality",AND($D$33=0.1)),data!AW18,))))))))))))))))))))))))))))))))))))))))))))))))</f>
        <v>40.700000000000003</v>
      </c>
      <c r="E51" s="75">
        <f t="shared" si="2"/>
        <v>3.3916666666666671</v>
      </c>
      <c r="F51" s="75">
        <f t="shared" si="3"/>
        <v>9.4212962962962976</v>
      </c>
      <c r="G51" s="78">
        <f t="shared" si="1"/>
        <v>1.0426500000000003</v>
      </c>
      <c r="H51" s="73"/>
      <c r="I51" s="284"/>
      <c r="M51" s="38"/>
      <c r="O51" s="23"/>
    </row>
    <row r="52" spans="1:28" x14ac:dyDescent="0.3">
      <c r="A52" s="22"/>
      <c r="C52" s="49">
        <v>1080</v>
      </c>
      <c r="D52" s="75">
        <f>IF(AND($D$32="01 Brno",AND($D$33=0.5)),data!B19,IF(AND($D$32="01 Brno",AND($D$33=0.2)),data!C19,IF(AND($D$32="01 Brno",AND($D$33=0.1)),data!D19,IF(AND($D$32="01 Brno",AND($D$33=0.05)),data!E19,IF(AND($D$32="01 Brno",AND($D$33=0.02)),data!F19,IF(AND($D$32="01 Brno",AND($D$33=0.01)),data!G19,IF(AND($D$32="02 Bruntál",AND($D$33=0.2)),data!H19,IF(AND($D$32="02 Bruntál",AND($D$33=0.1)),data!I19,IF(AND($D$32="03 Polička",AND($D$33=0.2)),data!J19,IF(AND($D$32="03 Polička",AND($D$33=0.1)),data!K19,IF(AND($D$32="04 Kamýk nad Vltavou",AND($D$33=0.2)),data!L19,IF(AND($D$32="04 Kamýk nad Vltavou",AND($D$33=0.1)),data!M19,IF(AND($D$32="05 Klášterní Hradisko",AND($D$33=0.2)),data!N19,IF(AND($D$32="05 Klášterní Hradisko",AND($D$33=0.1)),data!O19,IF(AND($D$32="06 Mariánské lázně",AND($D$33=0.2)),data!P19,IF(AND($D$32="06 Mariánské lázně",AND($D$33=0.1)),data!Q19,IF(AND($D$32="07 Mšeno",AND($D$33=0.2)),data!R19,IF(AND($D$32="07 Mšeno",AND($D$33=0.1)),data!S19,IF(AND($D$32="08 Ostrava - Vítkovice",AND($D$33=0.2)),data!T19,IF(AND($D$32="08 Ostrava - Vítkovice",AND($D$33=0.1)),data!U19,IF(AND($D$32="09 Petrovice",AND($D$33=0.2)),data!V19,IF(AND($D$32="09 Petrovice",AND($D$33=0.1)),data!W19,IF(AND($D$32="10 Pěčín",AND($D$33=0.2)),data!X19,IF(AND($D$32="10 Pěčín",AND($D$33=0.1)),data!Y19,IF(AND($D$32="11 Plzeň - Doudlevce",AND($D$33=0.2)),data!Z19,IF(AND($D$32="11 Plzeň - Doudlevce",AND($D$33=0.1)),data!AA19,IF(AND($D$32="12 Praha - Hostivař",AND($D$33=0.2)),data!AB19,IF(AND($D$32="12 Praha - Hostivař",AND($D$33=0.1)),data!AC19,IF(AND($D$32="13 Seč",AND($D$33=0.2)),data!AD19,IF(AND($D$32="13 Seč",AND($D$33=0.1)),data!AE19,IF(AND($D$32="14 Tábor",AND($D$33=0.2)),data!AF19,IF(AND($D$32="14 Tábor",AND($D$33=0.1)),data!AG19,IF(AND($D$32="15 Telč",AND($D$33=0.2)),data!AH19,IF(AND($D$32="15 Telč",AND($D$33=0.1)),data!AI19,IF(AND($D$32="16 Bílá Třemešná",AND($D$33=0.2)),data!AJ19,IF(AND($D$32="16 Bílá Třemešná",AND($D$33=0.1)),data!AK19,IF(AND($D$32="17 Třebíč",AND($D$33=0.2)),data!AL19,IF(AND($D$32="17 Třebíč",AND($D$33=0.1)),data!AM19,IF(AND($D$32="18 Uherské Hradiště",AND($D$33=0.2)),data!AN19,IF(AND($D$32="18 Uherské Hradiště",AND($D$33=0.1)),data!AO19,IF(AND($D$32="19 Vsetín",AND($D$33=0.2)),data!AP19,IF(AND($D$32="19 Vsetín",AND($D$33=0.1)),data!AQ19,IF(AND($D$32="20 Vyškov - Brňany",AND($D$33=0.2)),data!AR19,IF(AND($D$32="20 Vyškov - Brňany",AND($D$33=0.1)),data!AS19,IF(AND($D$32="21 Znojmo",AND($D$33=0.2)),data!AT19,IF(AND($D$32="21 Znojmo",AND($D$33=0.1)),data!AU19,IF(AND($D$32="22 Horské lokality",AND($D$33=0.2)),data!AV19,IF(AND($D$32="22 Horské lokality",AND($D$33=0.1)),data!AW19,))))))))))))))))))))))))))))))))))))))))))))))))</f>
        <v>42.7</v>
      </c>
      <c r="E52" s="75">
        <f t="shared" si="2"/>
        <v>2.3722222222222222</v>
      </c>
      <c r="F52" s="75">
        <f t="shared" si="3"/>
        <v>6.5895061728395063</v>
      </c>
      <c r="G52" s="78">
        <f t="shared" si="1"/>
        <v>0.65564999999999996</v>
      </c>
      <c r="H52" s="73"/>
      <c r="I52" s="284"/>
      <c r="M52" s="38"/>
      <c r="O52" s="23"/>
    </row>
    <row r="53" spans="1:28" x14ac:dyDescent="0.3">
      <c r="A53" s="22"/>
      <c r="C53" s="49">
        <v>1440</v>
      </c>
      <c r="D53" s="75">
        <f>IF(AND($D$32="01 Brno",AND($D$33=0.5)),data!B20,IF(AND($D$32="01 Brno",AND($D$33=0.2)),data!C20,IF(AND($D$32="01 Brno",AND($D$33=0.1)),data!D20,IF(AND($D$32="01 Brno",AND($D$33=0.05)),data!E20,IF(AND($D$32="01 Brno",AND($D$33=0.02)),data!F20,IF(AND($D$32="01 Brno",AND($D$33=0.01)),data!G20,IF(AND($D$32="02 Bruntál",AND($D$33=0.2)),data!H20,IF(AND($D$32="02 Bruntál",AND($D$33=0.1)),data!I20,IF(AND($D$32="03 Polička",AND($D$33=0.2)),data!J20,IF(AND($D$32="03 Polička",AND($D$33=0.1)),data!K20,IF(AND($D$32="04 Kamýk nad Vltavou",AND($D$33=0.2)),data!L20,IF(AND($D$32="04 Kamýk nad Vltavou",AND($D$33=0.1)),data!M20,IF(AND($D$32="05 Klášterní Hradisko",AND($D$33=0.2)),data!N20,IF(AND($D$32="05 Klášterní Hradisko",AND($D$33=0.1)),data!O20,IF(AND($D$32="06 Mariánské lázně",AND($D$33=0.2)),data!P20,IF(AND($D$32="06 Mariánské lázně",AND($D$33=0.1)),data!Q20,IF(AND($D$32="07 Mšeno",AND($D$33=0.2)),data!R20,IF(AND($D$32="07 Mšeno",AND($D$33=0.1)),data!S20,IF(AND($D$32="08 Ostrava - Vítkovice",AND($D$33=0.2)),data!T20,IF(AND($D$32="08 Ostrava - Vítkovice",AND($D$33=0.1)),data!U20,IF(AND($D$32="09 Petrovice",AND($D$33=0.2)),data!V20,IF(AND($D$32="09 Petrovice",AND($D$33=0.1)),data!W20,IF(AND($D$32="10 Pěčín",AND($D$33=0.2)),data!X20,IF(AND($D$32="10 Pěčín",AND($D$33=0.1)),data!Y20,IF(AND($D$32="11 Plzeň - Doudlevce",AND($D$33=0.2)),data!Z20,IF(AND($D$32="11 Plzeň - Doudlevce",AND($D$33=0.1)),data!AA20,IF(AND($D$32="12 Praha - Hostivař",AND($D$33=0.2)),data!AB20,IF(AND($D$32="12 Praha - Hostivař",AND($D$33=0.1)),data!AC20,IF(AND($D$32="13 Seč",AND($D$33=0.2)),data!AD20,IF(AND($D$32="13 Seč",AND($D$33=0.1)),data!AE20,IF(AND($D$32="14 Tábor",AND($D$33=0.2)),data!AF20,IF(AND($D$32="14 Tábor",AND($D$33=0.1)),data!AG20,IF(AND($D$32="15 Telč",AND($D$33=0.2)),data!AH20,IF(AND($D$32="15 Telč",AND($D$33=0.1)),data!AI20,IF(AND($D$32="16 Bílá Třemešná",AND($D$33=0.2)),data!AJ20,IF(AND($D$32="16 Bílá Třemešná",AND($D$33=0.1)),data!AK20,IF(AND($D$32="17 Třebíč",AND($D$33=0.2)),data!AL20,IF(AND($D$32="17 Třebíč",AND($D$33=0.1)),data!AM20,IF(AND($D$32="18 Uherské Hradiště",AND($D$33=0.2)),data!AN20,IF(AND($D$32="18 Uherské Hradiště",AND($D$33=0.1)),data!AO20,IF(AND($D$32="19 Vsetín",AND($D$33=0.2)),data!AP20,IF(AND($D$32="19 Vsetín",AND($D$33=0.1)),data!AQ20,IF(AND($D$32="20 Vyškov - Brňany",AND($D$33=0.2)),data!AR20,IF(AND($D$32="20 Vyškov - Brňany",AND($D$33=0.1)),data!AS20,IF(AND($D$32="21 Znojmo",AND($D$33=0.2)),data!AT20,IF(AND($D$32="21 Znojmo",AND($D$33=0.1)),data!AU20,IF(AND($D$32="22 Horské lokality",AND($D$33=0.2)),data!AV20,IF(AND($D$32="22 Horské lokality",AND($D$33=0.1)),data!AW20,))))))))))))))))))))))))))))))))))))))))))))))))</f>
        <v>44.2</v>
      </c>
      <c r="E53" s="75">
        <f t="shared" si="2"/>
        <v>1.8416666666666668</v>
      </c>
      <c r="F53" s="75">
        <f t="shared" si="3"/>
        <v>5.1157407407407414</v>
      </c>
      <c r="G53" s="78">
        <f t="shared" si="1"/>
        <v>0.24390000000000012</v>
      </c>
      <c r="H53" s="73"/>
      <c r="I53" s="284"/>
      <c r="M53" s="38"/>
      <c r="O53" s="23"/>
    </row>
    <row r="54" spans="1:28" x14ac:dyDescent="0.3">
      <c r="A54" s="22"/>
      <c r="C54" s="49">
        <v>2880</v>
      </c>
      <c r="D54" s="75">
        <f>IF(AND($D$32="01 Brno",AND($D$33=0.5)),data!B21,IF(AND($D$32="01 Brno",AND($D$33=0.2)),data!C21,IF(AND($D$32="01 Brno",AND($D$33=0.1)),data!D21,IF(AND($D$32="01 Brno",AND($D$33=0.05)),data!E21,IF(AND($D$32="01 Brno",AND($D$33=0.02)),data!F21,IF(AND($D$32="01 Brno",AND($D$33=0.01)),data!G21,IF(AND($D$32="02 Bruntál",AND($D$33=0.2)),data!H21,IF(AND($D$32="02 Bruntál",AND($D$33=0.1)),data!I21,IF(AND($D$32="03 Polička",AND($D$33=0.2)),data!J21,IF(AND($D$32="03 Polička",AND($D$33=0.1)),data!K21,IF(AND($D$32="04 Kamýk nad Vltavou",AND($D$33=0.2)),data!L21,IF(AND($D$32="04 Kamýk nad Vltavou",AND($D$33=0.1)),data!M21,IF(AND($D$32="05 Klášterní Hradisko",AND($D$33=0.2)),data!N21,IF(AND($D$32="05 Klášterní Hradisko",AND($D$33=0.1)),data!O21,IF(AND($D$32="06 Mariánské lázně",AND($D$33=0.2)),data!P21,IF(AND($D$32="06 Mariánské lázně",AND($D$33=0.1)),data!Q21,IF(AND($D$32="07 Mšeno",AND($D$33=0.2)),data!R21,IF(AND($D$32="07 Mšeno",AND($D$33=0.1)),data!S21,IF(AND($D$32="08 Ostrava - Vítkovice",AND($D$33=0.2)),data!T21,IF(AND($D$32="08 Ostrava - Vítkovice",AND($D$33=0.1)),data!U21,IF(AND($D$32="09 Petrovice",AND($D$33=0.2)),data!V21,IF(AND($D$32="09 Petrovice",AND($D$33=0.1)),data!W21,IF(AND($D$32="10 Pěčín",AND($D$33=0.2)),data!X21,IF(AND($D$32="10 Pěčín",AND($D$33=0.1)),data!Y21,IF(AND($D$32="11 Plzeň - Doudlevce",AND($D$33=0.2)),data!Z21,IF(AND($D$32="11 Plzeň - Doudlevce",AND($D$33=0.1)),data!AA21,IF(AND($D$32="12 Praha - Hostivař",AND($D$33=0.2)),data!AB21,IF(AND($D$32="12 Praha - Hostivař",AND($D$33=0.1)),data!AC21,IF(AND($D$32="13 Seč",AND($D$33=0.2)),data!AD21,IF(AND($D$32="13 Seč",AND($D$33=0.1)),data!AE21,IF(AND($D$32="14 Tábor",AND($D$33=0.2)),data!AF21,IF(AND($D$32="14 Tábor",AND($D$33=0.1)),data!AG21,IF(AND($D$32="15 Telč",AND($D$33=0.2)),data!AH21,IF(AND($D$32="15 Telč",AND($D$33=0.1)),data!AI21,IF(AND($D$32="16 Bílá Třemešná",AND($D$33=0.2)),data!AJ21,IF(AND($D$32="16 Bílá Třemešná",AND($D$33=0.1)),data!AK21,IF(AND($D$32="17 Třebíč",AND($D$33=0.2)),data!AL21,IF(AND($D$32="17 Třebíč",AND($D$33=0.1)),data!AM21,IF(AND($D$32="18 Uherské Hradiště",AND($D$33=0.2)),data!AN21,IF(AND($D$32="18 Uherské Hradiště",AND($D$33=0.1)),data!AO21,IF(AND($D$32="19 Vsetín",AND($D$33=0.2)),data!AP21,IF(AND($D$32="19 Vsetín",AND($D$33=0.1)),data!AQ21,IF(AND($D$32="20 Vyškov - Brňany",AND($D$33=0.2)),data!AR21,IF(AND($D$32="20 Vyškov - Brňany",AND($D$33=0.1)),data!AS21,IF(AND($D$32="21 Znojmo",AND($D$33=0.2)),data!AT21,IF(AND($D$32="21 Znojmo",AND($D$33=0.1)),data!AU21,IF(AND($D$32="22 Horské lokality",AND($D$33=0.2)),data!AV21,IF(AND($D$32="22 Horské lokality",AND($D$33=0.1)),data!AW21,))))))))))))))))))))))))))))))))))))))))))))))))</f>
        <v>53.9</v>
      </c>
      <c r="E54" s="75">
        <f t="shared" si="2"/>
        <v>1.1229166666666668</v>
      </c>
      <c r="F54" s="75">
        <f t="shared" si="3"/>
        <v>3.1192129629629632</v>
      </c>
      <c r="G54" s="78">
        <f t="shared" si="1"/>
        <v>-1.2199499999999999</v>
      </c>
      <c r="H54" s="73"/>
      <c r="I54" s="284"/>
      <c r="M54" s="38"/>
      <c r="O54" s="23"/>
    </row>
    <row r="55" spans="1:28" ht="14.4" thickBot="1" x14ac:dyDescent="0.35">
      <c r="A55" s="22"/>
      <c r="C55" s="50">
        <v>4320</v>
      </c>
      <c r="D55" s="76">
        <f>IF(AND($D$32="01 Brno",AND($D$33=0.5)),data!B22,IF(AND($D$32="01 Brno",AND($D$33=0.2)),data!C22,IF(AND($D$32="01 Brno",AND($D$33=0.1)),data!D22,IF(AND($D$32="01 Brno",AND($D$33=0.05)),data!E22,IF(AND($D$32="01 Brno",AND($D$33=0.02)),data!F22,IF(AND($D$32="01 Brno",AND($D$33=0.01)),data!G22,IF(AND($D$32="02 Bruntál",AND($D$33=0.2)),data!H22,IF(AND($D$32="02 Bruntál",AND($D$33=0.1)),data!I22,IF(AND($D$32="03 Polička",AND($D$33=0.2)),data!J22,IF(AND($D$32="03 Polička",AND($D$33=0.1)),data!K22,IF(AND($D$32="04 Kamýk nad Vltavou",AND($D$33=0.2)),data!L22,IF(AND($D$32="04 Kamýk nad Vltavou",AND($D$33=0.1)),data!M22,IF(AND($D$32="05 Klášterní Hradisko",AND($D$33=0.2)),data!N22,IF(AND($D$32="05 Klášterní Hradisko",AND($D$33=0.1)),data!O22,IF(AND($D$32="06 Mariánské lázně",AND($D$33=0.2)),data!P22,IF(AND($D$32="06 Mariánské lázně",AND($D$33=0.1)),data!Q22,IF(AND($D$32="07 Mšeno",AND($D$33=0.2)),data!R22,IF(AND($D$32="07 Mšeno",AND($D$33=0.1)),data!S22,IF(AND($D$32="08 Ostrava - Vítkovice",AND($D$33=0.2)),data!T22,IF(AND($D$32="08 Ostrava - Vítkovice",AND($D$33=0.1)),data!U22,IF(AND($D$32="09 Petrovice",AND($D$33=0.2)),data!V22,IF(AND($D$32="09 Petrovice",AND($D$33=0.1)),data!W22,IF(AND($D$32="10 Pěčín",AND($D$33=0.2)),data!X22,IF(AND($D$32="10 Pěčín",AND($D$33=0.1)),data!Y22,IF(AND($D$32="11 Plzeň - Doudlevce",AND($D$33=0.2)),data!Z22,IF(AND($D$32="11 Plzeň - Doudlevce",AND($D$33=0.1)),data!AA22,IF(AND($D$32="12 Praha - Hostivař",AND($D$33=0.2)),data!AB22,IF(AND($D$32="12 Praha - Hostivař",AND($D$33=0.1)),data!AC22,IF(AND($D$32="13 Seč",AND($D$33=0.2)),data!AD22,IF(AND($D$32="13 Seč",AND($D$33=0.1)),data!AE22,IF(AND($D$32="14 Tábor",AND($D$33=0.2)),data!AF22,IF(AND($D$32="14 Tábor",AND($D$33=0.1)),data!AG22,IF(AND($D$32="15 Telč",AND($D$33=0.2)),data!AH22,IF(AND($D$32="15 Telč",AND($D$33=0.1)),data!AI22,IF(AND($D$32="16 Bílá Třemešná",AND($D$33=0.2)),data!AJ22,IF(AND($D$32="16 Bílá Třemešná",AND($D$33=0.1)),data!AK22,IF(AND($D$32="17 Třebíč",AND($D$33=0.2)),data!AL22,IF(AND($D$32="17 Třebíč",AND($D$33=0.1)),data!AM22,IF(AND($D$32="18 Uherské Hradiště",AND($D$33=0.2)),data!AN22,IF(AND($D$32="18 Uherské Hradiště",AND($D$33=0.1)),data!AO22,IF(AND($D$32="19 Vsetín",AND($D$33=0.2)),data!AP22,IF(AND($D$32="19 Vsetín",AND($D$33=0.1)),data!AQ22,IF(AND($D$32="20 Vyškov - Brňany",AND($D$33=0.2)),data!AR22,IF(AND($D$32="20 Vyškov - Brňany",AND($D$33=0.1)),data!AS22,IF(AND($D$32="21 Znojmo",AND($D$33=0.2)),data!AT22,IF(AND($D$32="21 Znojmo",AND($D$33=0.1)),data!AU22,IF(AND($D$32="22 Horské lokality",AND($D$33=0.2)),data!AV22,IF(AND($D$32="22 Horské lokality",AND($D$33=0.1)),data!AW22,))))))))))))))))))))))))))))))))))))))))))))))))</f>
        <v>60.2</v>
      </c>
      <c r="E55" s="76">
        <f t="shared" si="2"/>
        <v>0.83611111111111114</v>
      </c>
      <c r="F55" s="76">
        <f t="shared" si="3"/>
        <v>2.3225308641975309</v>
      </c>
      <c r="G55" s="79">
        <f t="shared" si="1"/>
        <v>-2.8521000000000001</v>
      </c>
      <c r="H55" s="74"/>
      <c r="I55" s="285"/>
      <c r="J55" s="39"/>
      <c r="K55" s="39"/>
      <c r="L55" s="39"/>
      <c r="M55" s="40"/>
      <c r="O55" s="23"/>
    </row>
    <row r="56" spans="1:28" x14ac:dyDescent="0.3">
      <c r="A56" s="22"/>
      <c r="O56" s="23"/>
    </row>
    <row r="57" spans="1:28" x14ac:dyDescent="0.3">
      <c r="A57" s="22"/>
      <c r="O57" s="23"/>
    </row>
    <row r="58" spans="1:28" ht="15" x14ac:dyDescent="0.3">
      <c r="A58" s="22"/>
      <c r="H58" s="47" t="s">
        <v>131</v>
      </c>
      <c r="I58" s="47"/>
      <c r="J58" s="57"/>
      <c r="K58" s="57"/>
      <c r="L58" s="57"/>
      <c r="M58" s="136">
        <f>MAXA(G39:G55)</f>
        <v>1.5124500000000001</v>
      </c>
      <c r="O58" s="23"/>
      <c r="Q58" s="154" t="s">
        <v>154</v>
      </c>
      <c r="R58" s="155"/>
      <c r="S58" s="155"/>
      <c r="T58" s="156">
        <v>2</v>
      </c>
      <c r="U58" s="155"/>
      <c r="V58" s="155"/>
      <c r="W58" s="155"/>
      <c r="X58" s="155"/>
      <c r="Y58" s="155"/>
      <c r="Z58" s="157"/>
      <c r="AA58" s="157"/>
      <c r="AB58" s="158"/>
    </row>
    <row r="59" spans="1:28" x14ac:dyDescent="0.3">
      <c r="A59" s="22"/>
      <c r="O59" s="23"/>
      <c r="Q59" s="148" t="s">
        <v>144</v>
      </c>
      <c r="R59" s="145"/>
      <c r="T59" s="146">
        <v>1.4</v>
      </c>
      <c r="U59" s="145" t="s">
        <v>146</v>
      </c>
      <c r="V59" s="145"/>
      <c r="X59" s="146">
        <f>(D29*T58)+T59</f>
        <v>2</v>
      </c>
      <c r="Y59" s="145" t="s">
        <v>151</v>
      </c>
      <c r="Z59" s="145"/>
      <c r="AB59" s="149">
        <f>T59-(D29*T58)</f>
        <v>0.79999999999999993</v>
      </c>
    </row>
    <row r="60" spans="1:28" ht="15" customHeight="1" x14ac:dyDescent="0.35">
      <c r="A60" s="22"/>
      <c r="H60" s="60" t="s">
        <v>132</v>
      </c>
      <c r="I60" s="60"/>
      <c r="J60" s="60"/>
      <c r="K60" s="60"/>
      <c r="L60" s="59"/>
      <c r="M60" s="135">
        <f>M58/D29</f>
        <v>5.0415000000000001</v>
      </c>
      <c r="O60" s="23"/>
      <c r="Q60" s="148" t="s">
        <v>145</v>
      </c>
      <c r="R60" s="145"/>
      <c r="T60" s="146">
        <f>M60/T59</f>
        <v>3.6010714285714287</v>
      </c>
      <c r="U60" s="145" t="s">
        <v>147</v>
      </c>
      <c r="V60" s="145"/>
      <c r="X60" s="146">
        <f>(D29*T58)+T60</f>
        <v>4.2010714285714288</v>
      </c>
      <c r="Y60" s="145" t="s">
        <v>152</v>
      </c>
      <c r="Z60" s="145"/>
      <c r="AB60" s="149">
        <f>T60-(D29*T58)</f>
        <v>3.0010714285714286</v>
      </c>
    </row>
    <row r="61" spans="1:28" ht="15" customHeight="1" x14ac:dyDescent="0.3">
      <c r="A61" s="22"/>
      <c r="O61" s="23"/>
      <c r="Q61" s="150" t="s">
        <v>150</v>
      </c>
      <c r="R61" s="151"/>
      <c r="S61" s="147"/>
      <c r="T61" s="152">
        <f>T59*T60</f>
        <v>5.0415000000000001</v>
      </c>
      <c r="U61" s="151" t="s">
        <v>148</v>
      </c>
      <c r="V61" s="151"/>
      <c r="W61" s="147"/>
      <c r="X61" s="152">
        <f>X59*X60</f>
        <v>8.4021428571428576</v>
      </c>
      <c r="Y61" s="151" t="s">
        <v>153</v>
      </c>
      <c r="Z61" s="151"/>
      <c r="AA61" s="147"/>
      <c r="AB61" s="153">
        <f>AB59*AB60</f>
        <v>2.4008571428571428</v>
      </c>
    </row>
    <row r="62" spans="1:28" ht="12.75" customHeight="1" x14ac:dyDescent="0.3">
      <c r="A62" s="22"/>
      <c r="H62" s="60" t="s">
        <v>149</v>
      </c>
      <c r="I62" s="60"/>
      <c r="J62" s="59"/>
      <c r="K62" s="60"/>
      <c r="L62" s="60"/>
      <c r="M62" s="142">
        <f>D26/M60</f>
        <v>8.9259149062778942</v>
      </c>
      <c r="O62" s="23"/>
    </row>
    <row r="63" spans="1:28" ht="12.75" customHeight="1" x14ac:dyDescent="0.3">
      <c r="A63" s="22"/>
      <c r="O63" s="23"/>
    </row>
    <row r="64" spans="1:28" ht="12.75" customHeight="1" x14ac:dyDescent="0.3">
      <c r="A64" s="22"/>
      <c r="B64" s="24" t="s">
        <v>108</v>
      </c>
      <c r="O64" s="23"/>
    </row>
    <row r="65" spans="1:15" ht="12.75" customHeight="1" x14ac:dyDescent="0.3">
      <c r="A65" s="22"/>
      <c r="O65" s="23"/>
    </row>
    <row r="66" spans="1:15" ht="12.75" customHeight="1" x14ac:dyDescent="0.3">
      <c r="A66" s="22"/>
      <c r="O66" s="23"/>
    </row>
    <row r="67" spans="1:15" ht="12.75" customHeight="1" x14ac:dyDescent="0.3">
      <c r="A67" s="22"/>
      <c r="C67"/>
      <c r="O67" s="23"/>
    </row>
    <row r="68" spans="1:15" x14ac:dyDescent="0.3">
      <c r="A68" s="22"/>
      <c r="O68" s="23"/>
    </row>
    <row r="69" spans="1:15" x14ac:dyDescent="0.3">
      <c r="A69" s="22"/>
      <c r="C69" s="27" t="s">
        <v>212</v>
      </c>
      <c r="D69" s="55">
        <v>100</v>
      </c>
      <c r="E69" s="17" t="s">
        <v>210</v>
      </c>
      <c r="F69" s="17" t="s">
        <v>211</v>
      </c>
      <c r="O69" s="23"/>
    </row>
    <row r="70" spans="1:15" x14ac:dyDescent="0.3">
      <c r="A70" s="22"/>
      <c r="O70" s="23"/>
    </row>
    <row r="71" spans="1:15" ht="15" x14ac:dyDescent="0.35">
      <c r="A71" s="31"/>
      <c r="B71" s="32"/>
      <c r="C71" s="32"/>
      <c r="D71" s="32"/>
      <c r="E71" s="32"/>
      <c r="F71" s="32"/>
      <c r="G71" s="32"/>
      <c r="H71" s="60" t="s">
        <v>133</v>
      </c>
      <c r="I71" s="60"/>
      <c r="J71" s="59"/>
      <c r="K71" s="59"/>
      <c r="L71" s="160">
        <f>INT(((M58*D69/100)/(D30*M60/D31))/3600)</f>
        <v>16</v>
      </c>
      <c r="M71" s="159">
        <f>((((M58*D69/100)/(D30*M60/D31))/3600)-L71)*60</f>
        <v>40.000000000000071</v>
      </c>
      <c r="N71" s="32"/>
      <c r="O71" s="33"/>
    </row>
    <row r="74" spans="1:15" x14ac:dyDescent="0.3">
      <c r="H74" s="58"/>
      <c r="I74" s="58"/>
    </row>
    <row r="84" ht="10.050000000000001" customHeight="1" x14ac:dyDescent="0.3"/>
    <row r="94" ht="10.050000000000001" customHeight="1" x14ac:dyDescent="0.3"/>
  </sheetData>
  <protectedRanges>
    <protectedRange sqref="J13:K23" name="Oblast1_2"/>
  </protectedRanges>
  <mergeCells count="43">
    <mergeCell ref="B2:N2"/>
    <mergeCell ref="B3:N3"/>
    <mergeCell ref="C7:M7"/>
    <mergeCell ref="C8:M8"/>
    <mergeCell ref="C11:F12"/>
    <mergeCell ref="G11:H11"/>
    <mergeCell ref="J11:K12"/>
    <mergeCell ref="L11:M12"/>
    <mergeCell ref="I11:I12"/>
    <mergeCell ref="C13:F13"/>
    <mergeCell ref="J13:K13"/>
    <mergeCell ref="L13:M13"/>
    <mergeCell ref="C14:F14"/>
    <mergeCell ref="J14:K14"/>
    <mergeCell ref="L14:M14"/>
    <mergeCell ref="C15:F15"/>
    <mergeCell ref="J15:K15"/>
    <mergeCell ref="L15:M15"/>
    <mergeCell ref="C16:F16"/>
    <mergeCell ref="J16:K16"/>
    <mergeCell ref="L16:M16"/>
    <mergeCell ref="C17:F17"/>
    <mergeCell ref="J17:K17"/>
    <mergeCell ref="L17:M17"/>
    <mergeCell ref="C18:F18"/>
    <mergeCell ref="J18:K18"/>
    <mergeCell ref="L18:M18"/>
    <mergeCell ref="C19:F19"/>
    <mergeCell ref="J19:K19"/>
    <mergeCell ref="L19:M19"/>
    <mergeCell ref="C20:F20"/>
    <mergeCell ref="J20:K20"/>
    <mergeCell ref="L20:M20"/>
    <mergeCell ref="C23:F23"/>
    <mergeCell ref="J23:K23"/>
    <mergeCell ref="L23:M23"/>
    <mergeCell ref="C24:M24"/>
    <mergeCell ref="C21:F21"/>
    <mergeCell ref="J21:K21"/>
    <mergeCell ref="L21:M21"/>
    <mergeCell ref="C22:F22"/>
    <mergeCell ref="J22:K22"/>
    <mergeCell ref="L22:M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3" fitToHeight="0" orientation="portrait" r:id="rId1"/>
  <rowBreaks count="1" manualBreakCount="1">
    <brk id="71" max="1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0000000}">
          <x14:formula1>
            <xm:f>data!$B$25:$B$47</xm:f>
          </x14:formula1>
          <xm:sqref>D32</xm:sqref>
        </x14:dataValidation>
        <x14:dataValidation type="list" allowBlank="1" showInputMessage="1" showErrorMessage="1" xr:uid="{00000000-0002-0000-0300-000001000000}">
          <x14:formula1>
            <xm:f>data!$I$25:$I$28</xm:f>
          </x14:formula1>
          <xm:sqref>D27</xm:sqref>
        </x14:dataValidation>
        <x14:dataValidation type="list" allowBlank="1" showInputMessage="1" showErrorMessage="1" xr:uid="{00000000-0002-0000-0300-000002000000}">
          <x14:formula1>
            <xm:f>data!$F$25:$F$31</xm:f>
          </x14:formula1>
          <xm:sqref>D33</xm:sqref>
        </x14:dataValidation>
        <x14:dataValidation type="list" allowBlank="1" showInputMessage="1" showErrorMessage="1" xr:uid="{4502E50E-CF92-4BCE-B738-81A790AEAFB9}">
          <x14:formula1>
            <xm:f>data!$A$80:$A$82</xm:f>
          </x14:formula1>
          <xm:sqref>G13:G23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60"/>
  <sheetViews>
    <sheetView showGridLines="0" view="pageBreakPreview" zoomScaleNormal="90" zoomScaleSheetLayoutView="100" workbookViewId="0">
      <selection activeCell="D31" sqref="D31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4" width="10.77734375" style="17" customWidth="1"/>
    <col min="5" max="5" width="19.109375" style="17" customWidth="1"/>
    <col min="6" max="7" width="9.44140625" style="17" customWidth="1"/>
    <col min="8" max="11" width="10.77734375" style="17" customWidth="1"/>
    <col min="12" max="12" width="11.554687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6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6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159</v>
      </c>
    </row>
    <row r="3" spans="1:16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6" ht="15" customHeight="1" thickTop="1" x14ac:dyDescent="0.3">
      <c r="A4" s="22"/>
      <c r="N4" s="23"/>
    </row>
    <row r="5" spans="1:16" ht="15" customHeight="1" x14ac:dyDescent="0.3">
      <c r="A5" s="22"/>
      <c r="B5" s="24" t="s">
        <v>77</v>
      </c>
      <c r="N5" s="23"/>
    </row>
    <row r="6" spans="1:16" ht="10.050000000000001" customHeight="1" x14ac:dyDescent="0.3">
      <c r="A6" s="22"/>
      <c r="B6" s="24"/>
      <c r="N6" s="23"/>
    </row>
    <row r="7" spans="1:16" ht="30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1"/>
      <c r="M7" s="41"/>
      <c r="N7" s="23"/>
    </row>
    <row r="8" spans="1:16" ht="30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4"/>
      <c r="M8" s="41"/>
      <c r="N8" s="23"/>
    </row>
    <row r="9" spans="1:16" ht="30" customHeight="1" x14ac:dyDescent="0.3">
      <c r="A9" s="22"/>
      <c r="N9" s="23"/>
    </row>
    <row r="10" spans="1:16" ht="15" customHeight="1" thickBot="1" x14ac:dyDescent="0.35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6" ht="16.5" customHeight="1" thickBot="1" x14ac:dyDescent="0.35">
      <c r="A11" s="22"/>
      <c r="I11" s="491" t="s">
        <v>213</v>
      </c>
      <c r="J11" s="492"/>
      <c r="K11" s="493" t="s">
        <v>214</v>
      </c>
      <c r="L11" s="494"/>
      <c r="N11" s="23"/>
    </row>
    <row r="12" spans="1:16" ht="15" customHeight="1" x14ac:dyDescent="0.3">
      <c r="A12" s="22"/>
      <c r="C12" s="421" t="s">
        <v>31</v>
      </c>
      <c r="D12" s="422"/>
      <c r="E12" s="422"/>
      <c r="F12" s="420" t="s">
        <v>230</v>
      </c>
      <c r="G12" s="420"/>
      <c r="H12" s="469" t="s">
        <v>231</v>
      </c>
      <c r="I12" s="429" t="s">
        <v>155</v>
      </c>
      <c r="J12" s="420" t="s">
        <v>225</v>
      </c>
      <c r="K12" s="420" t="s">
        <v>155</v>
      </c>
      <c r="L12" s="434" t="s">
        <v>225</v>
      </c>
      <c r="N12" s="23"/>
    </row>
    <row r="13" spans="1:16" ht="15" customHeight="1" x14ac:dyDescent="0.3">
      <c r="A13" s="22"/>
      <c r="C13" s="424"/>
      <c r="D13" s="425"/>
      <c r="E13" s="425"/>
      <c r="F13" s="286" t="s">
        <v>249</v>
      </c>
      <c r="G13" s="286" t="s">
        <v>240</v>
      </c>
      <c r="H13" s="471"/>
      <c r="I13" s="430"/>
      <c r="J13" s="435"/>
      <c r="K13" s="435"/>
      <c r="L13" s="436"/>
      <c r="N13" s="23"/>
    </row>
    <row r="14" spans="1:16" ht="15" customHeight="1" x14ac:dyDescent="0.3">
      <c r="A14" s="22"/>
      <c r="C14" s="485" t="s">
        <v>74</v>
      </c>
      <c r="D14" s="486"/>
      <c r="E14" s="487"/>
      <c r="F14" s="208" t="s">
        <v>241</v>
      </c>
      <c r="G14" s="208">
        <f>IF(F14="do 1%",data!B85,IF(F14="1% až 5%",data!C85,data!D85))</f>
        <v>0.7</v>
      </c>
      <c r="H14" s="257"/>
      <c r="I14" s="287">
        <v>0</v>
      </c>
      <c r="J14" s="288">
        <f t="shared" ref="J14:J24" si="0">I14*G14</f>
        <v>0</v>
      </c>
      <c r="K14" s="289">
        <v>0</v>
      </c>
      <c r="L14" s="290">
        <f t="shared" ref="L14:L24" si="1">K14*G14</f>
        <v>0</v>
      </c>
      <c r="N14" s="23"/>
    </row>
    <row r="15" spans="1:16" ht="15" customHeight="1" x14ac:dyDescent="0.3">
      <c r="A15" s="22"/>
      <c r="C15" s="485" t="s">
        <v>75</v>
      </c>
      <c r="D15" s="486"/>
      <c r="E15" s="487"/>
      <c r="F15" s="208" t="s">
        <v>241</v>
      </c>
      <c r="G15" s="208">
        <f>IF(F15="do 1%",data!B86,IF(F15="1% až 5%",data!C86,data!D86))</f>
        <v>0.9</v>
      </c>
      <c r="H15" s="257"/>
      <c r="I15" s="216">
        <v>0</v>
      </c>
      <c r="J15" s="213">
        <f t="shared" si="0"/>
        <v>0</v>
      </c>
      <c r="K15" s="211">
        <v>0</v>
      </c>
      <c r="L15" s="212">
        <f t="shared" si="1"/>
        <v>0</v>
      </c>
      <c r="N15" s="23"/>
    </row>
    <row r="16" spans="1:16" ht="15" customHeight="1" x14ac:dyDescent="0.3">
      <c r="A16" s="22"/>
      <c r="C16" s="485" t="s">
        <v>71</v>
      </c>
      <c r="D16" s="486"/>
      <c r="E16" s="487"/>
      <c r="F16" s="208" t="s">
        <v>241</v>
      </c>
      <c r="G16" s="208">
        <f>IF(F16="do 1%",data!B87,IF(F16="1% až 5%",data!C87,data!D87))</f>
        <v>1</v>
      </c>
      <c r="H16" s="257"/>
      <c r="I16" s="216">
        <v>2000</v>
      </c>
      <c r="J16" s="213">
        <f t="shared" si="0"/>
        <v>2000</v>
      </c>
      <c r="K16" s="211">
        <v>0</v>
      </c>
      <c r="L16" s="212">
        <f t="shared" si="1"/>
        <v>0</v>
      </c>
      <c r="N16" s="23"/>
    </row>
    <row r="17" spans="1:14" ht="15" customHeight="1" x14ac:dyDescent="0.3">
      <c r="A17" s="22"/>
      <c r="C17" s="485" t="s">
        <v>76</v>
      </c>
      <c r="D17" s="486"/>
      <c r="E17" s="487"/>
      <c r="F17" s="208" t="s">
        <v>241</v>
      </c>
      <c r="G17" s="208">
        <f>IF(F17="do 1%",data!B88,IF(F17="1% až 5%",data!C88,data!D88))</f>
        <v>0.9</v>
      </c>
      <c r="H17" s="257"/>
      <c r="I17" s="216">
        <v>0</v>
      </c>
      <c r="J17" s="213">
        <f t="shared" si="0"/>
        <v>0</v>
      </c>
      <c r="K17" s="211">
        <v>0</v>
      </c>
      <c r="L17" s="212">
        <f t="shared" si="1"/>
        <v>0</v>
      </c>
      <c r="N17" s="23"/>
    </row>
    <row r="18" spans="1:14" ht="15" customHeight="1" x14ac:dyDescent="0.3">
      <c r="A18" s="22"/>
      <c r="C18" s="485" t="s">
        <v>72</v>
      </c>
      <c r="D18" s="486"/>
      <c r="E18" s="487"/>
      <c r="F18" s="208" t="s">
        <v>241</v>
      </c>
      <c r="G18" s="208">
        <f>IF(F18="do 1%",data!B89,IF(F18="1% až 5%",data!C89,data!D89))</f>
        <v>0.7</v>
      </c>
      <c r="H18" s="256"/>
      <c r="I18" s="216">
        <v>0</v>
      </c>
      <c r="J18" s="213">
        <f t="shared" si="0"/>
        <v>0</v>
      </c>
      <c r="K18" s="211">
        <v>0</v>
      </c>
      <c r="L18" s="212">
        <f t="shared" si="1"/>
        <v>0</v>
      </c>
      <c r="N18" s="23"/>
    </row>
    <row r="19" spans="1:14" ht="15" customHeight="1" x14ac:dyDescent="0.3">
      <c r="A19" s="22"/>
      <c r="C19" s="485" t="s">
        <v>73</v>
      </c>
      <c r="D19" s="486"/>
      <c r="E19" s="487"/>
      <c r="F19" s="208" t="s">
        <v>241</v>
      </c>
      <c r="G19" s="208">
        <f>IF(F19="do 1%",data!B90,IF(F19="1% až 5%",data!C90,data!D90))</f>
        <v>0.5</v>
      </c>
      <c r="H19" s="256"/>
      <c r="I19" s="216">
        <v>0</v>
      </c>
      <c r="J19" s="213">
        <f t="shared" si="0"/>
        <v>0</v>
      </c>
      <c r="K19" s="211">
        <v>0</v>
      </c>
      <c r="L19" s="212">
        <f t="shared" si="1"/>
        <v>0</v>
      </c>
      <c r="N19" s="23"/>
    </row>
    <row r="20" spans="1:14" ht="15" customHeight="1" x14ac:dyDescent="0.3">
      <c r="A20" s="22"/>
      <c r="C20" s="485" t="s">
        <v>33</v>
      </c>
      <c r="D20" s="486"/>
      <c r="E20" s="487"/>
      <c r="F20" s="208" t="s">
        <v>241</v>
      </c>
      <c r="G20" s="208">
        <f>IF(F20="do 1%",data!B91,IF(F20="1% až 5%",data!C91,data!D91))</f>
        <v>0.3</v>
      </c>
      <c r="H20" s="256"/>
      <c r="I20" s="216">
        <v>0</v>
      </c>
      <c r="J20" s="213">
        <f t="shared" si="0"/>
        <v>0</v>
      </c>
      <c r="K20" s="211">
        <v>0</v>
      </c>
      <c r="L20" s="212">
        <f t="shared" si="1"/>
        <v>0</v>
      </c>
      <c r="N20" s="23"/>
    </row>
    <row r="21" spans="1:14" ht="15" customHeight="1" x14ac:dyDescent="0.3">
      <c r="A21" s="22"/>
      <c r="C21" s="485" t="s">
        <v>32</v>
      </c>
      <c r="D21" s="486"/>
      <c r="E21" s="487"/>
      <c r="F21" s="208" t="s">
        <v>241</v>
      </c>
      <c r="G21" s="208">
        <f>IF(F21="do 1%",data!B92,IF(F21="1% až 5%",data!C92,data!D92))</f>
        <v>0.2</v>
      </c>
      <c r="H21" s="256"/>
      <c r="I21" s="216">
        <v>0</v>
      </c>
      <c r="J21" s="213">
        <f t="shared" si="0"/>
        <v>0</v>
      </c>
      <c r="K21" s="211">
        <v>0</v>
      </c>
      <c r="L21" s="212">
        <f t="shared" si="1"/>
        <v>0</v>
      </c>
      <c r="N21" s="23"/>
    </row>
    <row r="22" spans="1:14" ht="15" customHeight="1" x14ac:dyDescent="0.3">
      <c r="A22" s="22"/>
      <c r="C22" s="485" t="s">
        <v>34</v>
      </c>
      <c r="D22" s="486"/>
      <c r="E22" s="487"/>
      <c r="F22" s="208" t="s">
        <v>241</v>
      </c>
      <c r="G22" s="208">
        <f>IF(F22="do 1%",data!B93,IF(F22="1% až 5%",data!C93,data!D93))</f>
        <v>0.2</v>
      </c>
      <c r="H22" s="256"/>
      <c r="I22" s="216">
        <v>0</v>
      </c>
      <c r="J22" s="213">
        <f t="shared" si="0"/>
        <v>0</v>
      </c>
      <c r="K22" s="211">
        <v>0</v>
      </c>
      <c r="L22" s="212">
        <f t="shared" si="1"/>
        <v>0</v>
      </c>
      <c r="N22" s="23"/>
    </row>
    <row r="23" spans="1:14" ht="15" customHeight="1" x14ac:dyDescent="0.3">
      <c r="A23" s="22"/>
      <c r="C23" s="485" t="s">
        <v>35</v>
      </c>
      <c r="D23" s="486"/>
      <c r="E23" s="487"/>
      <c r="F23" s="208" t="s">
        <v>241</v>
      </c>
      <c r="G23" s="208">
        <f>IF(F23="do 1%",data!B94,IF(F23="1% až 5%",data!C94,data!D94))</f>
        <v>0.1</v>
      </c>
      <c r="H23" s="256"/>
      <c r="I23" s="216">
        <v>0</v>
      </c>
      <c r="J23" s="213">
        <f t="shared" si="0"/>
        <v>0</v>
      </c>
      <c r="K23" s="211">
        <v>0</v>
      </c>
      <c r="L23" s="212">
        <f t="shared" si="1"/>
        <v>0</v>
      </c>
      <c r="N23" s="23"/>
    </row>
    <row r="24" spans="1:14" ht="15" customHeight="1" thickBot="1" x14ac:dyDescent="0.35">
      <c r="A24" s="22"/>
      <c r="C24" s="488" t="s">
        <v>36</v>
      </c>
      <c r="D24" s="489"/>
      <c r="E24" s="490"/>
      <c r="F24" s="209" t="s">
        <v>241</v>
      </c>
      <c r="G24" s="209">
        <f>IF(F24="do 1%",data!B95,IF(F24="1% až 5%",data!C95,data!D95))</f>
        <v>0.05</v>
      </c>
      <c r="H24" s="255"/>
      <c r="I24" s="217">
        <v>0</v>
      </c>
      <c r="J24" s="214">
        <f t="shared" si="0"/>
        <v>0</v>
      </c>
      <c r="K24" s="291">
        <v>0</v>
      </c>
      <c r="L24" s="215">
        <f t="shared" si="1"/>
        <v>0</v>
      </c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x14ac:dyDescent="0.3">
      <c r="A26" s="22"/>
      <c r="C26" s="179" t="s">
        <v>228</v>
      </c>
      <c r="D26" s="30">
        <f>(D28+D29)/D27</f>
        <v>1</v>
      </c>
      <c r="E26" s="252" t="s">
        <v>25</v>
      </c>
      <c r="F26" s="28" t="s">
        <v>227</v>
      </c>
      <c r="G26" s="210"/>
      <c r="H26" s="210"/>
      <c r="I26" s="210"/>
      <c r="J26" s="210"/>
      <c r="K26" s="210"/>
      <c r="L26" s="210"/>
      <c r="N26" s="23"/>
    </row>
    <row r="27" spans="1:14" ht="15" customHeight="1" x14ac:dyDescent="0.3">
      <c r="A27" s="22"/>
      <c r="C27" s="27" t="s">
        <v>37</v>
      </c>
      <c r="D27" s="64">
        <f>SUM(I14:I24)+SUM(K14:K24)</f>
        <v>2000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64">
        <f>SUM(J14:J24)</f>
        <v>2000</v>
      </c>
      <c r="E28" s="28" t="s">
        <v>39</v>
      </c>
      <c r="F28" s="129" t="s">
        <v>103</v>
      </c>
      <c r="N28" s="23"/>
    </row>
    <row r="29" spans="1:14" ht="15" customHeight="1" x14ac:dyDescent="0.35">
      <c r="A29" s="22"/>
      <c r="C29" s="27" t="s">
        <v>38</v>
      </c>
      <c r="D29" s="64">
        <f>SUM(L14:L24)</f>
        <v>0</v>
      </c>
      <c r="E29" s="28" t="s">
        <v>39</v>
      </c>
      <c r="F29" s="129" t="s">
        <v>105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264">
        <v>200</v>
      </c>
      <c r="E31" s="28" t="s">
        <v>39</v>
      </c>
      <c r="F31" s="28" t="s">
        <v>48</v>
      </c>
      <c r="N31" s="23"/>
    </row>
    <row r="32" spans="1:14" ht="15" customHeight="1" x14ac:dyDescent="0.35">
      <c r="A32" s="22"/>
      <c r="C32" s="27" t="s">
        <v>85</v>
      </c>
      <c r="D32" s="55">
        <v>0.3</v>
      </c>
      <c r="E32" s="17" t="s">
        <v>79</v>
      </c>
      <c r="F32" s="17" t="s">
        <v>86</v>
      </c>
      <c r="N32" s="23"/>
    </row>
    <row r="33" spans="1:14" ht="15" customHeight="1" x14ac:dyDescent="0.35">
      <c r="A33" s="22"/>
      <c r="C33" s="27" t="s">
        <v>44</v>
      </c>
      <c r="D33" s="169">
        <f>0.00005</f>
        <v>5.0000000000000002E-5</v>
      </c>
      <c r="E33" s="28" t="s">
        <v>43</v>
      </c>
      <c r="F33" s="28" t="s">
        <v>157</v>
      </c>
      <c r="N33" s="23"/>
    </row>
    <row r="34" spans="1:14" ht="15" customHeight="1" x14ac:dyDescent="0.35">
      <c r="A34" s="22"/>
      <c r="C34" s="27" t="s">
        <v>46</v>
      </c>
      <c r="D34" s="169">
        <f>0.00000075</f>
        <v>7.5000000000000002E-7</v>
      </c>
      <c r="E34" s="28" t="s">
        <v>43</v>
      </c>
      <c r="F34" s="28" t="s">
        <v>45</v>
      </c>
      <c r="J34" s="132"/>
      <c r="K34" s="128"/>
      <c r="N34" s="23"/>
    </row>
    <row r="35" spans="1:14" ht="15" customHeight="1" x14ac:dyDescent="0.35">
      <c r="A35" s="22"/>
      <c r="C35" s="27" t="s">
        <v>237</v>
      </c>
      <c r="D35" s="30">
        <v>2</v>
      </c>
      <c r="E35" s="28"/>
      <c r="F35" s="28" t="s">
        <v>215</v>
      </c>
      <c r="J35" s="132"/>
      <c r="K35" s="128"/>
      <c r="N35" s="23"/>
    </row>
    <row r="36" spans="1:14" ht="15" customHeight="1" x14ac:dyDescent="0.35">
      <c r="A36" s="22"/>
      <c r="C36" s="27" t="s">
        <v>238</v>
      </c>
      <c r="D36" s="30">
        <f>IF(D29&gt;0,2,1)</f>
        <v>1</v>
      </c>
      <c r="E36" s="28"/>
      <c r="F36" s="28" t="s">
        <v>217</v>
      </c>
      <c r="N36" s="23"/>
    </row>
    <row r="37" spans="1:14" ht="15" customHeight="1" x14ac:dyDescent="0.3">
      <c r="A37" s="22"/>
      <c r="C37" s="27" t="s">
        <v>55</v>
      </c>
      <c r="D37" s="65">
        <v>0.3</v>
      </c>
      <c r="E37" s="28"/>
      <c r="F37" s="28" t="s">
        <v>54</v>
      </c>
      <c r="N37" s="23"/>
    </row>
    <row r="38" spans="1:14" ht="15" customHeight="1" x14ac:dyDescent="0.3">
      <c r="A38" s="22"/>
      <c r="C38" s="67"/>
      <c r="D38" s="68" t="s">
        <v>2</v>
      </c>
      <c r="E38" s="70"/>
      <c r="F38" s="28" t="s">
        <v>56</v>
      </c>
      <c r="N38" s="23"/>
    </row>
    <row r="39" spans="1:14" ht="15" customHeight="1" x14ac:dyDescent="0.3">
      <c r="A39" s="22"/>
      <c r="C39" s="27" t="s">
        <v>57</v>
      </c>
      <c r="D39" s="66">
        <v>0.2</v>
      </c>
      <c r="E39" s="69" t="s">
        <v>58</v>
      </c>
      <c r="F39" s="28" t="s">
        <v>128</v>
      </c>
      <c r="N39" s="23"/>
    </row>
    <row r="40" spans="1:14" ht="15" customHeight="1" x14ac:dyDescent="0.3">
      <c r="A40" s="22"/>
      <c r="C40" s="27"/>
      <c r="D40"/>
      <c r="E40" s="28"/>
      <c r="F40" s="28"/>
      <c r="N40" s="23"/>
    </row>
    <row r="41" spans="1:14" ht="15" customHeight="1" thickBot="1" x14ac:dyDescent="0.35">
      <c r="A41" s="22"/>
      <c r="C41" s="24" t="s">
        <v>194</v>
      </c>
      <c r="F41" s="145">
        <v>3</v>
      </c>
      <c r="N41" s="23"/>
    </row>
    <row r="42" spans="1:14" ht="15" customHeight="1" x14ac:dyDescent="0.3">
      <c r="A42" s="22"/>
      <c r="B42" s="24"/>
      <c r="C42" s="191"/>
      <c r="D42" s="192"/>
      <c r="E42" s="192"/>
      <c r="F42" s="192"/>
      <c r="G42" s="192"/>
      <c r="H42" s="193"/>
      <c r="N42" s="23"/>
    </row>
    <row r="43" spans="1:14" ht="15" customHeight="1" x14ac:dyDescent="0.35">
      <c r="A43" s="22"/>
      <c r="B43" s="24"/>
      <c r="C43" s="194" t="s">
        <v>59</v>
      </c>
      <c r="D43" s="55">
        <v>3</v>
      </c>
      <c r="E43" s="28" t="s">
        <v>60</v>
      </c>
      <c r="F43" s="28" t="s">
        <v>104</v>
      </c>
      <c r="H43" s="195"/>
      <c r="N43" s="23"/>
    </row>
    <row r="44" spans="1:14" ht="15" customHeight="1" x14ac:dyDescent="0.3">
      <c r="A44" s="22"/>
      <c r="B44" s="24"/>
      <c r="C44" s="194" t="s">
        <v>199</v>
      </c>
      <c r="D44" s="206">
        <f>D43*(D27/10000)</f>
        <v>0.60000000000000009</v>
      </c>
      <c r="E44" s="28" t="s">
        <v>62</v>
      </c>
      <c r="F44" s="28"/>
      <c r="H44" s="195"/>
      <c r="N44" s="23"/>
    </row>
    <row r="45" spans="1:14" ht="15" customHeight="1" x14ac:dyDescent="0.3">
      <c r="A45" s="22"/>
      <c r="B45" s="24"/>
      <c r="C45" s="196"/>
      <c r="H45" s="195"/>
      <c r="N45" s="23"/>
    </row>
    <row r="46" spans="1:14" ht="15" customHeight="1" x14ac:dyDescent="0.3">
      <c r="A46" s="22"/>
      <c r="B46" s="24"/>
      <c r="C46" s="194" t="s">
        <v>195</v>
      </c>
      <c r="D46" s="55">
        <v>0.14000000000000001</v>
      </c>
      <c r="E46" s="28" t="s">
        <v>25</v>
      </c>
      <c r="F46" s="28" t="s">
        <v>196</v>
      </c>
      <c r="H46" s="195"/>
      <c r="N46" s="23"/>
    </row>
    <row r="47" spans="1:14" ht="15" customHeight="1" x14ac:dyDescent="0.3">
      <c r="A47" s="22"/>
      <c r="B47" s="24"/>
      <c r="C47" s="194"/>
      <c r="D47" s="175">
        <f>INDEX(data!C55:C76,MATCH(D38,data!A55:A76))</f>
        <v>161</v>
      </c>
      <c r="E47" s="28" t="s">
        <v>208</v>
      </c>
      <c r="F47" s="28" t="s">
        <v>209</v>
      </c>
      <c r="H47" s="195"/>
      <c r="N47" s="23"/>
    </row>
    <row r="48" spans="1:14" ht="15" customHeight="1" x14ac:dyDescent="0.3">
      <c r="A48" s="22"/>
      <c r="B48" s="24"/>
      <c r="C48" s="194" t="s">
        <v>199</v>
      </c>
      <c r="D48" s="206">
        <f>D46*D47*(D27/10000)</f>
        <v>4.5080000000000009</v>
      </c>
      <c r="E48" s="28" t="s">
        <v>62</v>
      </c>
      <c r="H48" s="195"/>
      <c r="N48" s="23"/>
    </row>
    <row r="49" spans="1:14" ht="15" customHeight="1" x14ac:dyDescent="0.3">
      <c r="A49" s="22"/>
      <c r="C49" s="194"/>
      <c r="D49" s="29"/>
      <c r="E49" s="28"/>
      <c r="F49" s="28"/>
      <c r="H49" s="195"/>
      <c r="N49" s="23"/>
    </row>
    <row r="50" spans="1:14" ht="15" customHeight="1" thickBot="1" x14ac:dyDescent="0.35">
      <c r="A50" s="22"/>
      <c r="C50" s="197" t="s">
        <v>197</v>
      </c>
      <c r="D50" s="205">
        <v>0.5</v>
      </c>
      <c r="E50" s="198" t="s">
        <v>62</v>
      </c>
      <c r="F50" s="198" t="s">
        <v>198</v>
      </c>
      <c r="G50" s="199"/>
      <c r="H50" s="200"/>
      <c r="N50" s="23"/>
    </row>
    <row r="51" spans="1:14" ht="15" customHeight="1" x14ac:dyDescent="0.3">
      <c r="A51" s="22"/>
      <c r="C51" s="27"/>
      <c r="D51" s="29"/>
      <c r="E51" s="28"/>
      <c r="F51" s="28"/>
      <c r="N51" s="23"/>
    </row>
    <row r="52" spans="1:14" ht="15" customHeight="1" x14ac:dyDescent="0.35">
      <c r="A52" s="22"/>
      <c r="C52" s="27" t="s">
        <v>78</v>
      </c>
      <c r="D52" s="204">
        <f>IF(F41=1,IF(D44&lt;0.5,0.5,D44),IF(F41=2,IF(D48&lt;0.5,0.5,D48),IF(F41=3,D50)))</f>
        <v>0.5</v>
      </c>
      <c r="E52" s="28" t="s">
        <v>62</v>
      </c>
      <c r="F52" s="28" t="s">
        <v>61</v>
      </c>
      <c r="N52" s="23"/>
    </row>
    <row r="53" spans="1:14" x14ac:dyDescent="0.3">
      <c r="A53" s="22"/>
      <c r="C53" s="27"/>
      <c r="D53" s="29"/>
      <c r="E53" s="28"/>
      <c r="F53" s="28"/>
      <c r="N53" s="23"/>
    </row>
    <row r="54" spans="1:14" ht="14.4" x14ac:dyDescent="0.3">
      <c r="A54" s="22"/>
      <c r="B54" s="24" t="s">
        <v>84</v>
      </c>
      <c r="C54" s="24"/>
      <c r="D54" s="24"/>
      <c r="E54" s="24"/>
      <c r="F54" s="24"/>
      <c r="G54" s="24"/>
      <c r="H54" s="24"/>
      <c r="I54" s="24"/>
      <c r="J54" s="24"/>
      <c r="K54" s="24"/>
      <c r="L54" s="24"/>
      <c r="N54" s="23"/>
    </row>
    <row r="55" spans="1:14" ht="10.050000000000001" customHeight="1" thickBot="1" x14ac:dyDescent="0.35">
      <c r="A55" s="22"/>
      <c r="N55" s="23"/>
    </row>
    <row r="56" spans="1:14" ht="15" x14ac:dyDescent="0.3">
      <c r="A56" s="22"/>
      <c r="C56" s="225" t="s">
        <v>0</v>
      </c>
      <c r="D56" s="226" t="s">
        <v>65</v>
      </c>
      <c r="E56" s="226" t="s">
        <v>66</v>
      </c>
      <c r="F56" s="235" t="s">
        <v>66</v>
      </c>
      <c r="G56" s="268" t="s">
        <v>90</v>
      </c>
      <c r="H56" s="71"/>
      <c r="I56" s="36"/>
      <c r="J56" s="36"/>
      <c r="K56" s="36"/>
      <c r="L56" s="37"/>
      <c r="N56" s="23"/>
    </row>
    <row r="57" spans="1:14" ht="15" x14ac:dyDescent="0.3">
      <c r="A57" s="22"/>
      <c r="C57" s="227" t="s">
        <v>63</v>
      </c>
      <c r="D57" s="222" t="s">
        <v>64</v>
      </c>
      <c r="E57" s="222" t="s">
        <v>68</v>
      </c>
      <c r="F57" s="223" t="s">
        <v>69</v>
      </c>
      <c r="G57" s="269" t="s">
        <v>67</v>
      </c>
      <c r="H57" s="72"/>
      <c r="L57" s="38"/>
      <c r="N57" s="23"/>
    </row>
    <row r="58" spans="1:14" x14ac:dyDescent="0.3">
      <c r="A58" s="22"/>
      <c r="C58" s="233">
        <v>5</v>
      </c>
      <c r="D58" s="75">
        <f>IF(AND($D$38="01 Brno",AND($D$39=0.5)),data!B6,IF(AND($D$38="01 Brno",AND($D$39=0.2)),data!C6,IF(AND($D$38="01 Brno",AND($D$39=0.1)),data!D6,IF(AND($D$38="01 Brno",AND($D$39=0.05)),data!E6,IF(AND($D$38="01 Brno",AND($D$39=0.02)),data!F6,IF(AND($D$38="01 Brno",AND($D$39=0.01)),data!G6,IF(AND($D$38="02 Bruntál",AND($D$39=0.2)),data!H6,IF(AND($D$38="02 Bruntál",AND($D$39=0.1)),data!I6,IF(AND($D$38="03 Polička",AND($D$39=0.2)),data!J6,IF(AND($D$38="03 Polička",AND($D$39=0.1)),data!K6,IF(AND($D$38="04 Kamýk nad Vltavou",AND($D$39=0.2)),data!L6,IF(AND($D$38="04 Kamýk nad Vltavou",AND($D$39=0.1)),data!M6,IF(AND($D$38="05 Klášterní Hradisko",AND($D$39=0.2)),data!N6,IF(AND($D$38="05 Klášterní Hradisko",AND($D$39=0.1)),data!O6,IF(AND($D$38="06 Mariánské lázně",AND($D$39=0.2)),data!P6,IF(AND($D$38="06 Mariánské lázně",AND($D$39=0.1)),data!Q6,IF(AND($D$38="07 Mšeno",AND($D$39=0.2)),data!R6,IF(AND($D$38="07 Mšeno",AND($D$39=0.1)),data!S6,IF(AND($D$38="08 Ostrava - Vítkovice",AND($D$39=0.2)),data!T6,IF(AND($D$38="08 Ostrava - Vítkovice",AND($D$39=0.1)),data!U6,IF(AND($D$38="09 Petrovice",AND($D$39=0.2)),data!V6,IF(AND($D$38="09 Petrovice",AND($D$39=0.1)),data!W6,IF(AND($D$38="10 Pěčín",AND($D$39=0.2)),data!X6,IF(AND($D$38="10 Pěčín",AND($D$39=0.1)),data!Y6,IF(AND($D$38="11 Plzeň - Doudlevce",AND($D$39=0.2)),data!Z6,IF(AND($D$38="11 Plzeň - Doudlevce",AND($D$39=0.1)),data!AA6,IF(AND($D$38="12 Praha - Hostivař",AND($D$39=0.2)),data!AB6,IF(AND($D$38="12 Praha - Hostivař",AND($D$39=0.1)),data!AC6,IF(AND($D$38="13 Seč",AND($D$39=0.2)),data!AD6,IF(AND($D$38="13 Seč",AND($D$39=0.1)),data!AE6,IF(AND($D$38="14 Tábor",AND($D$39=0.2)),data!AF6,IF(AND($D$38="14 Tábor",AND($D$39=0.1)),data!AG6,IF(AND($D$38="15 Telč",AND($D$39=0.2)),data!AH6,IF(AND($D$38="15 Telč",AND($D$39=0.1)),data!AI6,IF(AND($D$38="16 Bílá Třemešná",AND($D$39=0.2)),data!AJ6,IF(AND($D$38="16 Bílá Třemešná",AND($D$39=0.1)),data!AK6,IF(AND($D$38="17 Třebíč",AND($D$39=0.2)),data!AL6,IF(AND($D$38="17 Třebíč",AND($D$39=0.1)),data!AM6,IF(AND($D$38="18 Uherské Hradiště",AND($D$39=0.2)),data!AN6,IF(AND($D$38="18 Uherské Hradiště",AND($D$39=0.1)),data!AO6,IF(AND($D$38="19 Vsetín",AND($D$39=0.2)),data!AP6,IF(AND($D$38="19 Vsetín",AND($D$39=0.1)),data!AQ6,IF(AND($D$38="20 Vyškov - Brňany",AND($D$39=0.2)),data!AR6,IF(AND($D$38="20 Vyškov - Brňany",AND($D$39=0.1)),data!AS6,IF(AND($D$38="21 Znojmo",AND($D$39=0.2)),data!AT6,IF(AND($D$38="21 Znojmo",AND($D$39=0.1)),data!AU6,IF(AND($D$38="22 Horské lokality",AND($D$39=0.2)),data!AV6,IF(AND($D$38="22 Horské lokality",AND($D$39=0.1)),data!AW6,))))))))))))))))))))))))))))))))))))))))))))))))</f>
        <v>9.5</v>
      </c>
      <c r="E58" s="75">
        <f>D58/C58*60</f>
        <v>114</v>
      </c>
      <c r="F58" s="218">
        <f>E58/0.36</f>
        <v>316.66666666666669</v>
      </c>
      <c r="G58" s="248">
        <f>IF(((E58*($D$28+$D$31))/1000-3600*(($D$33*$D$31)/$D$35))*C58/60&lt;0,0,((E58*($D$28+$D$31))/1000-3600*(($D$33*$D$31)/$D$35))*C58/60)</f>
        <v>19.399999999999999</v>
      </c>
      <c r="H58" s="73"/>
      <c r="L58" s="38"/>
      <c r="N58" s="23"/>
    </row>
    <row r="59" spans="1:14" x14ac:dyDescent="0.3">
      <c r="A59" s="22"/>
      <c r="C59" s="233">
        <v>10</v>
      </c>
      <c r="D59" s="75">
        <f>IF(AND($D$38="01 Brno",AND($D$39=0.5)),data!B7,IF(AND($D$38="01 Brno",AND($D$39=0.2)),data!C7,IF(AND($D$38="01 Brno",AND($D$39=0.1)),data!D7,IF(AND($D$38="01 Brno",AND($D$39=0.05)),data!E7,IF(AND($D$38="01 Brno",AND($D$39=0.02)),data!F7,IF(AND($D$38="01 Brno",AND($D$39=0.01)),data!G7,IF(AND($D$38="02 Bruntál",AND($D$39=0.2)),data!H7,IF(AND($D$38="02 Bruntál",AND($D$39=0.1)),data!I7,IF(AND($D$38="03 Polička",AND($D$39=0.2)),data!J7,IF(AND($D$38="03 Polička",AND($D$39=0.1)),data!K7,IF(AND($D$38="04 Kamýk nad Vltavou",AND($D$39=0.2)),data!L7,IF(AND($D$38="04 Kamýk nad Vltavou",AND($D$39=0.1)),data!M7,IF(AND($D$38="05 Klášterní Hradisko",AND($D$39=0.2)),data!N7,IF(AND($D$38="05 Klášterní Hradisko",AND($D$39=0.1)),data!O7,IF(AND($D$38="06 Mariánské lázně",AND($D$39=0.2)),data!P7,IF(AND($D$38="06 Mariánské lázně",AND($D$39=0.1)),data!Q7,IF(AND($D$38="07 Mšeno",AND($D$39=0.2)),data!R7,IF(AND($D$38="07 Mšeno",AND($D$39=0.1)),data!S7,IF(AND($D$38="08 Ostrava - Vítkovice",AND($D$39=0.2)),data!T7,IF(AND($D$38="08 Ostrava - Vítkovice",AND($D$39=0.1)),data!U7,IF(AND($D$38="09 Petrovice",AND($D$39=0.2)),data!V7,IF(AND($D$38="09 Petrovice",AND($D$39=0.1)),data!W7,IF(AND($D$38="10 Pěčín",AND($D$39=0.2)),data!X7,IF(AND($D$38="10 Pěčín",AND($D$39=0.1)),data!Y7,IF(AND($D$38="11 Plzeň - Doudlevce",AND($D$39=0.2)),data!Z7,IF(AND($D$38="11 Plzeň - Doudlevce",AND($D$39=0.1)),data!AA7,IF(AND($D$38="12 Praha - Hostivař",AND($D$39=0.2)),data!AB7,IF(AND($D$38="12 Praha - Hostivař",AND($D$39=0.1)),data!AC7,IF(AND($D$38="13 Seč",AND($D$39=0.2)),data!AD7,IF(AND($D$38="13 Seč",AND($D$39=0.1)),data!AE7,IF(AND($D$38="14 Tábor",AND($D$39=0.2)),data!AF7,IF(AND($D$38="14 Tábor",AND($D$39=0.1)),data!AG7,IF(AND($D$38="15 Telč",AND($D$39=0.2)),data!AH7,IF(AND($D$38="15 Telč",AND($D$39=0.1)),data!AI7,IF(AND($D$38="16 Bílá Třemešná",AND($D$39=0.2)),data!AJ7,IF(AND($D$38="16 Bílá Třemešná",AND($D$39=0.1)),data!AK7,IF(AND($D$38="17 Třebíč",AND($D$39=0.2)),data!AL7,IF(AND($D$38="17 Třebíč",AND($D$39=0.1)),data!AM7,IF(AND($D$38="18 Uherské Hradiště",AND($D$39=0.2)),data!AN7,IF(AND($D$38="18 Uherské Hradiště",AND($D$39=0.1)),data!AO7,IF(AND($D$38="19 Vsetín",AND($D$39=0.2)),data!AP7,IF(AND($D$38="19 Vsetín",AND($D$39=0.1)),data!AQ7,IF(AND($D$38="20 Vyškov - Brňany",AND($D$39=0.2)),data!AR7,IF(AND($D$38="20 Vyškov - Brňany",AND($D$39=0.1)),data!AS7,IF(AND($D$38="21 Znojmo",AND($D$39=0.2)),data!AT7,IF(AND($D$38="21 Znojmo",AND($D$39=0.1)),data!AU7,IF(AND($D$38="22 Horské lokality",AND($D$39=0.2)),data!AV7,IF(AND($D$38="22 Horské lokality",AND($D$39=0.1)),data!AW7,))))))))))))))))))))))))))))))))))))))))))))))))</f>
        <v>13.5</v>
      </c>
      <c r="E59" s="75">
        <f t="shared" ref="E59:E74" si="2">D59/C59*60</f>
        <v>81</v>
      </c>
      <c r="F59" s="218">
        <f t="shared" ref="F59:F74" si="3">E59/0.36</f>
        <v>225</v>
      </c>
      <c r="G59" s="248">
        <f t="shared" ref="G59:G74" si="4">IF(((E59*($D$28+$D$31))/1000-3600*(($D$33*$D$31)/$D$35))*C59/60&lt;0,0,((E59*($D$28+$D$31))/1000-3600*(($D$33*$D$31)/$D$35))*C59/60)</f>
        <v>26.7</v>
      </c>
      <c r="H59" s="73"/>
      <c r="L59" s="38"/>
      <c r="N59" s="23"/>
    </row>
    <row r="60" spans="1:14" x14ac:dyDescent="0.3">
      <c r="A60" s="22"/>
      <c r="C60" s="233">
        <v>15</v>
      </c>
      <c r="D60" s="75">
        <f>IF(AND($D$38="01 Brno",AND($D$39=0.5)),data!B8,IF(AND($D$38="01 Brno",AND($D$39=0.2)),data!C8,IF(AND($D$38="01 Brno",AND($D$39=0.1)),data!D8,IF(AND($D$38="01 Brno",AND($D$39=0.05)),data!E8,IF(AND($D$38="01 Brno",AND($D$39=0.02)),data!F8,IF(AND($D$38="01 Brno",AND($D$39=0.01)),data!G8,IF(AND($D$38="02 Bruntál",AND($D$39=0.2)),data!H8,IF(AND($D$38="02 Bruntál",AND($D$39=0.1)),data!I8,IF(AND($D$38="03 Polička",AND($D$39=0.2)),data!J8,IF(AND($D$38="03 Polička",AND($D$39=0.1)),data!K8,IF(AND($D$38="04 Kamýk nad Vltavou",AND($D$39=0.2)),data!L8,IF(AND($D$38="04 Kamýk nad Vltavou",AND($D$39=0.1)),data!M8,IF(AND($D$38="05 Klášterní Hradisko",AND($D$39=0.2)),data!N8,IF(AND($D$38="05 Klášterní Hradisko",AND($D$39=0.1)),data!O8,IF(AND($D$38="06 Mariánské lázně",AND($D$39=0.2)),data!P8,IF(AND($D$38="06 Mariánské lázně",AND($D$39=0.1)),data!Q8,IF(AND($D$38="07 Mšeno",AND($D$39=0.2)),data!R8,IF(AND($D$38="07 Mšeno",AND($D$39=0.1)),data!S8,IF(AND($D$38="08 Ostrava - Vítkovice",AND($D$39=0.2)),data!T8,IF(AND($D$38="08 Ostrava - Vítkovice",AND($D$39=0.1)),data!U8,IF(AND($D$38="09 Petrovice",AND($D$39=0.2)),data!V8,IF(AND($D$38="09 Petrovice",AND($D$39=0.1)),data!W8,IF(AND($D$38="10 Pěčín",AND($D$39=0.2)),data!X8,IF(AND($D$38="10 Pěčín",AND($D$39=0.1)),data!Y8,IF(AND($D$38="11 Plzeň - Doudlevce",AND($D$39=0.2)),data!Z8,IF(AND($D$38="11 Plzeň - Doudlevce",AND($D$39=0.1)),data!AA8,IF(AND($D$38="12 Praha - Hostivař",AND($D$39=0.2)),data!AB8,IF(AND($D$38="12 Praha - Hostivař",AND($D$39=0.1)),data!AC8,IF(AND($D$38="13 Seč",AND($D$39=0.2)),data!AD8,IF(AND($D$38="13 Seč",AND($D$39=0.1)),data!AE8,IF(AND($D$38="14 Tábor",AND($D$39=0.2)),data!AF8,IF(AND($D$38="14 Tábor",AND($D$39=0.1)),data!AG8,IF(AND($D$38="15 Telč",AND($D$39=0.2)),data!AH8,IF(AND($D$38="15 Telč",AND($D$39=0.1)),data!AI8,IF(AND($D$38="16 Bílá Třemešná",AND($D$39=0.2)),data!AJ8,IF(AND($D$38="16 Bílá Třemešná",AND($D$39=0.1)),data!AK8,IF(AND($D$38="17 Třebíč",AND($D$39=0.2)),data!AL8,IF(AND($D$38="17 Třebíč",AND($D$39=0.1)),data!AM8,IF(AND($D$38="18 Uherské Hradiště",AND($D$39=0.2)),data!AN8,IF(AND($D$38="18 Uherské Hradiště",AND($D$39=0.1)),data!AO8,IF(AND($D$38="19 Vsetín",AND($D$39=0.2)),data!AP8,IF(AND($D$38="19 Vsetín",AND($D$39=0.1)),data!AQ8,IF(AND($D$38="20 Vyškov - Brňany",AND($D$39=0.2)),data!AR8,IF(AND($D$38="20 Vyškov - Brňany",AND($D$39=0.1)),data!AS8,IF(AND($D$38="21 Znojmo",AND($D$39=0.2)),data!AT8,IF(AND($D$38="21 Znojmo",AND($D$39=0.1)),data!AU8,IF(AND($D$38="22 Horské lokality",AND($D$39=0.2)),data!AV8,IF(AND($D$38="22 Horské lokality",AND($D$39=0.1)),data!AW8,))))))))))))))))))))))))))))))))))))))))))))))))</f>
        <v>16.5</v>
      </c>
      <c r="E60" s="75">
        <f t="shared" si="2"/>
        <v>66</v>
      </c>
      <c r="F60" s="218">
        <f t="shared" si="3"/>
        <v>183.33333333333334</v>
      </c>
      <c r="G60" s="248">
        <f t="shared" si="4"/>
        <v>31.799999999999997</v>
      </c>
      <c r="H60" s="73"/>
      <c r="L60" s="38"/>
      <c r="N60" s="23"/>
    </row>
    <row r="61" spans="1:14" x14ac:dyDescent="0.3">
      <c r="A61" s="22"/>
      <c r="C61" s="233">
        <v>20</v>
      </c>
      <c r="D61" s="75">
        <f>IF(AND($D$38="01 Brno",AND($D$39=0.5)),data!B9,IF(AND($D$38="01 Brno",AND($D$39=0.2)),data!C9,IF(AND($D$38="01 Brno",AND($D$39=0.1)),data!D9,IF(AND($D$38="01 Brno",AND($D$39=0.05)),data!E9,IF(AND($D$38="01 Brno",AND($D$39=0.02)),data!F9,IF(AND($D$38="01 Brno",AND($D$39=0.01)),data!G9,IF(AND($D$38="02 Bruntál",AND($D$39=0.2)),data!H9,IF(AND($D$38="02 Bruntál",AND($D$39=0.1)),data!I9,IF(AND($D$38="03 Polička",AND($D$39=0.2)),data!J9,IF(AND($D$38="03 Polička",AND($D$39=0.1)),data!K9,IF(AND($D$38="04 Kamýk nad Vltavou",AND($D$39=0.2)),data!L9,IF(AND($D$38="04 Kamýk nad Vltavou",AND($D$39=0.1)),data!M9,IF(AND($D$38="05 Klášterní Hradisko",AND($D$39=0.2)),data!N9,IF(AND($D$38="05 Klášterní Hradisko",AND($D$39=0.1)),data!O9,IF(AND($D$38="06 Mariánské lázně",AND($D$39=0.2)),data!P9,IF(AND($D$38="06 Mariánské lázně",AND($D$39=0.1)),data!Q9,IF(AND($D$38="07 Mšeno",AND($D$39=0.2)),data!R9,IF(AND($D$38="07 Mšeno",AND($D$39=0.1)),data!S9,IF(AND($D$38="08 Ostrava - Vítkovice",AND($D$39=0.2)),data!T9,IF(AND($D$38="08 Ostrava - Vítkovice",AND($D$39=0.1)),data!U9,IF(AND($D$38="09 Petrovice",AND($D$39=0.2)),data!V9,IF(AND($D$38="09 Petrovice",AND($D$39=0.1)),data!W9,IF(AND($D$38="10 Pěčín",AND($D$39=0.2)),data!X9,IF(AND($D$38="10 Pěčín",AND($D$39=0.1)),data!Y9,IF(AND($D$38="11 Plzeň - Doudlevce",AND($D$39=0.2)),data!Z9,IF(AND($D$38="11 Plzeň - Doudlevce",AND($D$39=0.1)),data!AA9,IF(AND($D$38="12 Praha - Hostivař",AND($D$39=0.2)),data!AB9,IF(AND($D$38="12 Praha - Hostivař",AND($D$39=0.1)),data!AC9,IF(AND($D$38="13 Seč",AND($D$39=0.2)),data!AD9,IF(AND($D$38="13 Seč",AND($D$39=0.1)),data!AE9,IF(AND($D$38="14 Tábor",AND($D$39=0.2)),data!AF9,IF(AND($D$38="14 Tábor",AND($D$39=0.1)),data!AG9,IF(AND($D$38="15 Telč",AND($D$39=0.2)),data!AH9,IF(AND($D$38="15 Telč",AND($D$39=0.1)),data!AI9,IF(AND($D$38="16 Bílá Třemešná",AND($D$39=0.2)),data!AJ9,IF(AND($D$38="16 Bílá Třemešná",AND($D$39=0.1)),data!AK9,IF(AND($D$38="17 Třebíč",AND($D$39=0.2)),data!AL9,IF(AND($D$38="17 Třebíč",AND($D$39=0.1)),data!AM9,IF(AND($D$38="18 Uherské Hradiště",AND($D$39=0.2)),data!AN9,IF(AND($D$38="18 Uherské Hradiště",AND($D$39=0.1)),data!AO9,IF(AND($D$38="19 Vsetín",AND($D$39=0.2)),data!AP9,IF(AND($D$38="19 Vsetín",AND($D$39=0.1)),data!AQ9,IF(AND($D$38="20 Vyškov - Brňany",AND($D$39=0.2)),data!AR9,IF(AND($D$38="20 Vyškov - Brňany",AND($D$39=0.1)),data!AS9,IF(AND($D$38="21 Znojmo",AND($D$39=0.2)),data!AT9,IF(AND($D$38="21 Znojmo",AND($D$39=0.1)),data!AU9,IF(AND($D$38="22 Horské lokality",AND($D$39=0.2)),data!AV9,IF(AND($D$38="22 Horské lokality",AND($D$39=0.1)),data!AW9,))))))))))))))))))))))))))))))))))))))))))))))))</f>
        <v>18.5</v>
      </c>
      <c r="E61" s="75">
        <f t="shared" si="2"/>
        <v>55.5</v>
      </c>
      <c r="F61" s="218">
        <f t="shared" si="3"/>
        <v>154.16666666666669</v>
      </c>
      <c r="G61" s="248">
        <f t="shared" si="4"/>
        <v>34.700000000000003</v>
      </c>
      <c r="H61" s="73"/>
      <c r="L61" s="38"/>
      <c r="N61" s="23"/>
    </row>
    <row r="62" spans="1:14" x14ac:dyDescent="0.3">
      <c r="A62" s="22"/>
      <c r="C62" s="233">
        <v>30</v>
      </c>
      <c r="D62" s="75">
        <f>IF(AND($D$38="01 Brno",AND($D$39=0.5)),data!B10,IF(AND($D$38="01 Brno",AND($D$39=0.2)),data!C10,IF(AND($D$38="01 Brno",AND($D$39=0.1)),data!D10,IF(AND($D$38="01 Brno",AND($D$39=0.05)),data!E10,IF(AND($D$38="01 Brno",AND($D$39=0.02)),data!F10,IF(AND($D$38="01 Brno",AND($D$39=0.01)),data!G10,IF(AND($D$38="02 Bruntál",AND($D$39=0.2)),data!H10,IF(AND($D$38="02 Bruntál",AND($D$39=0.1)),data!I10,IF(AND($D$38="03 Polička",AND($D$39=0.2)),data!J10,IF(AND($D$38="03 Polička",AND($D$39=0.1)),data!K10,IF(AND($D$38="04 Kamýk nad Vltavou",AND($D$39=0.2)),data!L10,IF(AND($D$38="04 Kamýk nad Vltavou",AND($D$39=0.1)),data!M10,IF(AND($D$38="05 Klášterní Hradisko",AND($D$39=0.2)),data!N10,IF(AND($D$38="05 Klášterní Hradisko",AND($D$39=0.1)),data!O10,IF(AND($D$38="06 Mariánské lázně",AND($D$39=0.2)),data!P10,IF(AND($D$38="06 Mariánské lázně",AND($D$39=0.1)),data!Q10,IF(AND($D$38="07 Mšeno",AND($D$39=0.2)),data!R10,IF(AND($D$38="07 Mšeno",AND($D$39=0.1)),data!S10,IF(AND($D$38="08 Ostrava - Vítkovice",AND($D$39=0.2)),data!T10,IF(AND($D$38="08 Ostrava - Vítkovice",AND($D$39=0.1)),data!U10,IF(AND($D$38="09 Petrovice",AND($D$39=0.2)),data!V10,IF(AND($D$38="09 Petrovice",AND($D$39=0.1)),data!W10,IF(AND($D$38="10 Pěčín",AND($D$39=0.2)),data!X10,IF(AND($D$38="10 Pěčín",AND($D$39=0.1)),data!Y10,IF(AND($D$38="11 Plzeň - Doudlevce",AND($D$39=0.2)),data!Z10,IF(AND($D$38="11 Plzeň - Doudlevce",AND($D$39=0.1)),data!AA10,IF(AND($D$38="12 Praha - Hostivař",AND($D$39=0.2)),data!AB10,IF(AND($D$38="12 Praha - Hostivař",AND($D$39=0.1)),data!AC10,IF(AND($D$38="13 Seč",AND($D$39=0.2)),data!AD10,IF(AND($D$38="13 Seč",AND($D$39=0.1)),data!AE10,IF(AND($D$38="14 Tábor",AND($D$39=0.2)),data!AF10,IF(AND($D$38="14 Tábor",AND($D$39=0.1)),data!AG10,IF(AND($D$38="15 Telč",AND($D$39=0.2)),data!AH10,IF(AND($D$38="15 Telč",AND($D$39=0.1)),data!AI10,IF(AND($D$38="16 Bílá Třemešná",AND($D$39=0.2)),data!AJ10,IF(AND($D$38="16 Bílá Třemešná",AND($D$39=0.1)),data!AK10,IF(AND($D$38="17 Třebíč",AND($D$39=0.2)),data!AL10,IF(AND($D$38="17 Třebíč",AND($D$39=0.1)),data!AM10,IF(AND($D$38="18 Uherské Hradiště",AND($D$39=0.2)),data!AN10,IF(AND($D$38="18 Uherské Hradiště",AND($D$39=0.1)),data!AO10,IF(AND($D$38="19 Vsetín",AND($D$39=0.2)),data!AP10,IF(AND($D$38="19 Vsetín",AND($D$39=0.1)),data!AQ10,IF(AND($D$38="20 Vyškov - Brňany",AND($D$39=0.2)),data!AR10,IF(AND($D$38="20 Vyškov - Brňany",AND($D$39=0.1)),data!AS10,IF(AND($D$38="21 Znojmo",AND($D$39=0.2)),data!AT10,IF(AND($D$38="21 Znojmo",AND($D$39=0.1)),data!AU10,IF(AND($D$38="22 Horské lokality",AND($D$39=0.2)),data!AV10,IF(AND($D$38="22 Horské lokality",AND($D$39=0.1)),data!AW10,))))))))))))))))))))))))))))))))))))))))))))))))</f>
        <v>21.3</v>
      </c>
      <c r="E62" s="75">
        <f t="shared" si="2"/>
        <v>42.6</v>
      </c>
      <c r="F62" s="218">
        <f t="shared" si="3"/>
        <v>118.33333333333334</v>
      </c>
      <c r="G62" s="248">
        <f t="shared" si="4"/>
        <v>37.86</v>
      </c>
      <c r="H62" s="73"/>
      <c r="L62" s="38"/>
      <c r="N62" s="23"/>
    </row>
    <row r="63" spans="1:14" x14ac:dyDescent="0.3">
      <c r="A63" s="22"/>
      <c r="C63" s="233">
        <v>40</v>
      </c>
      <c r="D63" s="75">
        <f>IF(AND($D$38="01 Brno",AND($D$39=0.5)),data!B11,IF(AND($D$38="01 Brno",AND($D$39=0.2)),data!C11,IF(AND($D$38="01 Brno",AND($D$39=0.1)),data!D11,IF(AND($D$38="01 Brno",AND($D$39=0.05)),data!E11,IF(AND($D$38="01 Brno",AND($D$39=0.02)),data!F11,IF(AND($D$38="01 Brno",AND($D$39=0.01)),data!G11,IF(AND($D$38="02 Bruntál",AND($D$39=0.2)),data!H11,IF(AND($D$38="02 Bruntál",AND($D$39=0.1)),data!I11,IF(AND($D$38="03 Polička",AND($D$39=0.2)),data!J11,IF(AND($D$38="03 Polička",AND($D$39=0.1)),data!K11,IF(AND($D$38="04 Kamýk nad Vltavou",AND($D$39=0.2)),data!L11,IF(AND($D$38="04 Kamýk nad Vltavou",AND($D$39=0.1)),data!M11,IF(AND($D$38="05 Klášterní Hradisko",AND($D$39=0.2)),data!N11,IF(AND($D$38="05 Klášterní Hradisko",AND($D$39=0.1)),data!O11,IF(AND($D$38="06 Mariánské lázně",AND($D$39=0.2)),data!P11,IF(AND($D$38="06 Mariánské lázně",AND($D$39=0.1)),data!Q11,IF(AND($D$38="07 Mšeno",AND($D$39=0.2)),data!R11,IF(AND($D$38="07 Mšeno",AND($D$39=0.1)),data!S11,IF(AND($D$38="08 Ostrava - Vítkovice",AND($D$39=0.2)),data!T11,IF(AND($D$38="08 Ostrava - Vítkovice",AND($D$39=0.1)),data!U11,IF(AND($D$38="09 Petrovice",AND($D$39=0.2)),data!V11,IF(AND($D$38="09 Petrovice",AND($D$39=0.1)),data!W11,IF(AND($D$38="10 Pěčín",AND($D$39=0.2)),data!X11,IF(AND($D$38="10 Pěčín",AND($D$39=0.1)),data!Y11,IF(AND($D$38="11 Plzeň - Doudlevce",AND($D$39=0.2)),data!Z11,IF(AND($D$38="11 Plzeň - Doudlevce",AND($D$39=0.1)),data!AA11,IF(AND($D$38="12 Praha - Hostivař",AND($D$39=0.2)),data!AB11,IF(AND($D$38="12 Praha - Hostivař",AND($D$39=0.1)),data!AC11,IF(AND($D$38="13 Seč",AND($D$39=0.2)),data!AD11,IF(AND($D$38="13 Seč",AND($D$39=0.1)),data!AE11,IF(AND($D$38="14 Tábor",AND($D$39=0.2)),data!AF11,IF(AND($D$38="14 Tábor",AND($D$39=0.1)),data!AG11,IF(AND($D$38="15 Telč",AND($D$39=0.2)),data!AH11,IF(AND($D$38="15 Telč",AND($D$39=0.1)),data!AI11,IF(AND($D$38="16 Bílá Třemešná",AND($D$39=0.2)),data!AJ11,IF(AND($D$38="16 Bílá Třemešná",AND($D$39=0.1)),data!AK11,IF(AND($D$38="17 Třebíč",AND($D$39=0.2)),data!AL11,IF(AND($D$38="17 Třebíč",AND($D$39=0.1)),data!AM11,IF(AND($D$38="18 Uherské Hradiště",AND($D$39=0.2)),data!AN11,IF(AND($D$38="18 Uherské Hradiště",AND($D$39=0.1)),data!AO11,IF(AND($D$38="19 Vsetín",AND($D$39=0.2)),data!AP11,IF(AND($D$38="19 Vsetín",AND($D$39=0.1)),data!AQ11,IF(AND($D$38="20 Vyškov - Brňany",AND($D$39=0.2)),data!AR11,IF(AND($D$38="20 Vyškov - Brňany",AND($D$39=0.1)),data!AS11,IF(AND($D$38="21 Znojmo",AND($D$39=0.2)),data!AT11,IF(AND($D$38="21 Znojmo",AND($D$39=0.1)),data!AU11,IF(AND($D$38="22 Horské lokality",AND($D$39=0.2)),data!AV11,IF(AND($D$38="22 Horské lokality",AND($D$39=0.1)),data!AW11,))))))))))))))))))))))))))))))))))))))))))))))))</f>
        <v>23.9</v>
      </c>
      <c r="E63" s="75">
        <f t="shared" si="2"/>
        <v>35.849999999999994</v>
      </c>
      <c r="F63" s="218">
        <f t="shared" si="3"/>
        <v>99.583333333333314</v>
      </c>
      <c r="G63" s="248">
        <f t="shared" si="4"/>
        <v>40.58</v>
      </c>
      <c r="H63" s="73"/>
      <c r="L63" s="38"/>
      <c r="N63" s="23"/>
    </row>
    <row r="64" spans="1:14" x14ac:dyDescent="0.3">
      <c r="A64" s="22"/>
      <c r="C64" s="233">
        <v>60</v>
      </c>
      <c r="D64" s="75">
        <f>IF(AND($D$38="01 Brno",AND($D$39=0.5)),data!B12,IF(AND($D$38="01 Brno",AND($D$39=0.2)),data!C12,IF(AND($D$38="01 Brno",AND($D$39=0.1)),data!D12,IF(AND($D$38="01 Brno",AND($D$39=0.05)),data!E12,IF(AND($D$38="01 Brno",AND($D$39=0.02)),data!F12,IF(AND($D$38="01 Brno",AND($D$39=0.01)),data!G12,IF(AND($D$38="02 Bruntál",AND($D$39=0.2)),data!H12,IF(AND($D$38="02 Bruntál",AND($D$39=0.1)),data!I12,IF(AND($D$38="03 Polička",AND($D$39=0.2)),data!J12,IF(AND($D$38="03 Polička",AND($D$39=0.1)),data!K12,IF(AND($D$38="04 Kamýk nad Vltavou",AND($D$39=0.2)),data!L12,IF(AND($D$38="04 Kamýk nad Vltavou",AND($D$39=0.1)),data!M12,IF(AND($D$38="05 Klášterní Hradisko",AND($D$39=0.2)),data!N12,IF(AND($D$38="05 Klášterní Hradisko",AND($D$39=0.1)),data!O12,IF(AND($D$38="06 Mariánské lázně",AND($D$39=0.2)),data!P12,IF(AND($D$38="06 Mariánské lázně",AND($D$39=0.1)),data!Q12,IF(AND($D$38="07 Mšeno",AND($D$39=0.2)),data!R12,IF(AND($D$38="07 Mšeno",AND($D$39=0.1)),data!S12,IF(AND($D$38="08 Ostrava - Vítkovice",AND($D$39=0.2)),data!T12,IF(AND($D$38="08 Ostrava - Vítkovice",AND($D$39=0.1)),data!U12,IF(AND($D$38="09 Petrovice",AND($D$39=0.2)),data!V12,IF(AND($D$38="09 Petrovice",AND($D$39=0.1)),data!W12,IF(AND($D$38="10 Pěčín",AND($D$39=0.2)),data!X12,IF(AND($D$38="10 Pěčín",AND($D$39=0.1)),data!Y12,IF(AND($D$38="11 Plzeň - Doudlevce",AND($D$39=0.2)),data!Z12,IF(AND($D$38="11 Plzeň - Doudlevce",AND($D$39=0.1)),data!AA12,IF(AND($D$38="12 Praha - Hostivař",AND($D$39=0.2)),data!AB12,IF(AND($D$38="12 Praha - Hostivař",AND($D$39=0.1)),data!AC12,IF(AND($D$38="13 Seč",AND($D$39=0.2)),data!AD12,IF(AND($D$38="13 Seč",AND($D$39=0.1)),data!AE12,IF(AND($D$38="14 Tábor",AND($D$39=0.2)),data!AF12,IF(AND($D$38="14 Tábor",AND($D$39=0.1)),data!AG12,IF(AND($D$38="15 Telč",AND($D$39=0.2)),data!AH12,IF(AND($D$38="15 Telč",AND($D$39=0.1)),data!AI12,IF(AND($D$38="16 Bílá Třemešná",AND($D$39=0.2)),data!AJ12,IF(AND($D$38="16 Bílá Třemešná",AND($D$39=0.1)),data!AK12,IF(AND($D$38="17 Třebíč",AND($D$39=0.2)),data!AL12,IF(AND($D$38="17 Třebíč",AND($D$39=0.1)),data!AM12,IF(AND($D$38="18 Uherské Hradiště",AND($D$39=0.2)),data!AN12,IF(AND($D$38="18 Uherské Hradiště",AND($D$39=0.1)),data!AO12,IF(AND($D$38="19 Vsetín",AND($D$39=0.2)),data!AP12,IF(AND($D$38="19 Vsetín",AND($D$39=0.1)),data!AQ12,IF(AND($D$38="20 Vyškov - Brňany",AND($D$39=0.2)),data!AR12,IF(AND($D$38="20 Vyškov - Brňany",AND($D$39=0.1)),data!AS12,IF(AND($D$38="21 Znojmo",AND($D$39=0.2)),data!AT12,IF(AND($D$38="21 Znojmo",AND($D$39=0.1)),data!AU12,IF(AND($D$38="22 Horské lokality",AND($D$39=0.2)),data!AV12,IF(AND($D$38="22 Horské lokality",AND($D$39=0.1)),data!AW12,))))))))))))))))))))))))))))))))))))))))))))))))</f>
        <v>26.2</v>
      </c>
      <c r="E64" s="75">
        <f t="shared" si="2"/>
        <v>26.2</v>
      </c>
      <c r="F64" s="218">
        <f t="shared" si="3"/>
        <v>72.777777777777771</v>
      </c>
      <c r="G64" s="248">
        <f t="shared" si="4"/>
        <v>39.64</v>
      </c>
      <c r="H64" s="73"/>
      <c r="L64" s="38"/>
      <c r="N64" s="23"/>
    </row>
    <row r="65" spans="1:27" x14ac:dyDescent="0.3">
      <c r="A65" s="22"/>
      <c r="C65" s="233">
        <v>120</v>
      </c>
      <c r="D65" s="75">
        <f>IF(AND($D$38="01 Brno",AND($D$39=0.5)),data!B13,IF(AND($D$38="01 Brno",AND($D$39=0.2)),data!C13,IF(AND($D$38="01 Brno",AND($D$39=0.1)),data!D13,IF(AND($D$38="01 Brno",AND($D$39=0.05)),data!E13,IF(AND($D$38="01 Brno",AND($D$39=0.02)),data!F13,IF(AND($D$38="01 Brno",AND($D$39=0.01)),data!G13,IF(AND($D$38="02 Bruntál",AND($D$39=0.2)),data!H13,IF(AND($D$38="02 Bruntál",AND($D$39=0.1)),data!I13,IF(AND($D$38="03 Polička",AND($D$39=0.2)),data!J13,IF(AND($D$38="03 Polička",AND($D$39=0.1)),data!K13,IF(AND($D$38="04 Kamýk nad Vltavou",AND($D$39=0.2)),data!L13,IF(AND($D$38="04 Kamýk nad Vltavou",AND($D$39=0.1)),data!M13,IF(AND($D$38="05 Klášterní Hradisko",AND($D$39=0.2)),data!N13,IF(AND($D$38="05 Klášterní Hradisko",AND($D$39=0.1)),data!O13,IF(AND($D$38="06 Mariánské lázně",AND($D$39=0.2)),data!P13,IF(AND($D$38="06 Mariánské lázně",AND($D$39=0.1)),data!Q13,IF(AND($D$38="07 Mšeno",AND($D$39=0.2)),data!R13,IF(AND($D$38="07 Mšeno",AND($D$39=0.1)),data!S13,IF(AND($D$38="08 Ostrava - Vítkovice",AND($D$39=0.2)),data!T13,IF(AND($D$38="08 Ostrava - Vítkovice",AND($D$39=0.1)),data!U13,IF(AND($D$38="09 Petrovice",AND($D$39=0.2)),data!V13,IF(AND($D$38="09 Petrovice",AND($D$39=0.1)),data!W13,IF(AND($D$38="10 Pěčín",AND($D$39=0.2)),data!X13,IF(AND($D$38="10 Pěčín",AND($D$39=0.1)),data!Y13,IF(AND($D$38="11 Plzeň - Doudlevce",AND($D$39=0.2)),data!Z13,IF(AND($D$38="11 Plzeň - Doudlevce",AND($D$39=0.1)),data!AA13,IF(AND($D$38="12 Praha - Hostivař",AND($D$39=0.2)),data!AB13,IF(AND($D$38="12 Praha - Hostivař",AND($D$39=0.1)),data!AC13,IF(AND($D$38="13 Seč",AND($D$39=0.2)),data!AD13,IF(AND($D$38="13 Seč",AND($D$39=0.1)),data!AE13,IF(AND($D$38="14 Tábor",AND($D$39=0.2)),data!AF13,IF(AND($D$38="14 Tábor",AND($D$39=0.1)),data!AG13,IF(AND($D$38="15 Telč",AND($D$39=0.2)),data!AH13,IF(AND($D$38="15 Telč",AND($D$39=0.1)),data!AI13,IF(AND($D$38="16 Bílá Třemešná",AND($D$39=0.2)),data!AJ13,IF(AND($D$38="16 Bílá Třemešná",AND($D$39=0.1)),data!AK13,IF(AND($D$38="17 Třebíč",AND($D$39=0.2)),data!AL13,IF(AND($D$38="17 Třebíč",AND($D$39=0.1)),data!AM13,IF(AND($D$38="18 Uherské Hradiště",AND($D$39=0.2)),data!AN13,IF(AND($D$38="18 Uherské Hradiště",AND($D$39=0.1)),data!AO13,IF(AND($D$38="19 Vsetín",AND($D$39=0.2)),data!AP13,IF(AND($D$38="19 Vsetín",AND($D$39=0.1)),data!AQ13,IF(AND($D$38="20 Vyškov - Brňany",AND($D$39=0.2)),data!AR13,IF(AND($D$38="20 Vyškov - Brňany",AND($D$39=0.1)),data!AS13,IF(AND($D$38="21 Znojmo",AND($D$39=0.2)),data!AT13,IF(AND($D$38="21 Znojmo",AND($D$39=0.1)),data!AU13,IF(AND($D$38="22 Horské lokality",AND($D$39=0.2)),data!AV13,IF(AND($D$38="22 Horské lokality",AND($D$39=0.1)),data!AW13,))))))))))))))))))))))))))))))))))))))))))))))))</f>
        <v>33.1</v>
      </c>
      <c r="E65" s="75">
        <f t="shared" si="2"/>
        <v>16.55</v>
      </c>
      <c r="F65" s="218">
        <f t="shared" si="3"/>
        <v>45.972222222222229</v>
      </c>
      <c r="G65" s="248">
        <f t="shared" si="4"/>
        <v>36.82</v>
      </c>
      <c r="H65" s="73"/>
      <c r="J65" s="44"/>
      <c r="L65" s="38"/>
      <c r="N65" s="23"/>
    </row>
    <row r="66" spans="1:27" x14ac:dyDescent="0.3">
      <c r="A66" s="22"/>
      <c r="C66" s="233">
        <v>240</v>
      </c>
      <c r="D66" s="75">
        <f>IF(AND($D$38="01 Brno",AND($D$39=0.5)),data!B14,IF(AND($D$38="01 Brno",AND($D$39=0.2)),data!C14,IF(AND($D$38="01 Brno",AND($D$39=0.1)),data!D14,IF(AND($D$38="01 Brno",AND($D$39=0.05)),data!E14,IF(AND($D$38="01 Brno",AND($D$39=0.02)),data!F14,IF(AND($D$38="01 Brno",AND($D$39=0.01)),data!G14,IF(AND($D$38="02 Bruntál",AND($D$39=0.2)),data!H14,IF(AND($D$38="02 Bruntál",AND($D$39=0.1)),data!I14,IF(AND($D$38="03 Polička",AND($D$39=0.2)),data!J14,IF(AND($D$38="03 Polička",AND($D$39=0.1)),data!K14,IF(AND($D$38="04 Kamýk nad Vltavou",AND($D$39=0.2)),data!L14,IF(AND($D$38="04 Kamýk nad Vltavou",AND($D$39=0.1)),data!M14,IF(AND($D$38="05 Klášterní Hradisko",AND($D$39=0.2)),data!N14,IF(AND($D$38="05 Klášterní Hradisko",AND($D$39=0.1)),data!O14,IF(AND($D$38="06 Mariánské lázně",AND($D$39=0.2)),data!P14,IF(AND($D$38="06 Mariánské lázně",AND($D$39=0.1)),data!Q14,IF(AND($D$38="07 Mšeno",AND($D$39=0.2)),data!R14,IF(AND($D$38="07 Mšeno",AND($D$39=0.1)),data!S14,IF(AND($D$38="08 Ostrava - Vítkovice",AND($D$39=0.2)),data!T14,IF(AND($D$38="08 Ostrava - Vítkovice",AND($D$39=0.1)),data!U14,IF(AND($D$38="09 Petrovice",AND($D$39=0.2)),data!V14,IF(AND($D$38="09 Petrovice",AND($D$39=0.1)),data!W14,IF(AND($D$38="10 Pěčín",AND($D$39=0.2)),data!X14,IF(AND($D$38="10 Pěčín",AND($D$39=0.1)),data!Y14,IF(AND($D$38="11 Plzeň - Doudlevce",AND($D$39=0.2)),data!Z14,IF(AND($D$38="11 Plzeň - Doudlevce",AND($D$39=0.1)),data!AA14,IF(AND($D$38="12 Praha - Hostivař",AND($D$39=0.2)),data!AB14,IF(AND($D$38="12 Praha - Hostivař",AND($D$39=0.1)),data!AC14,IF(AND($D$38="13 Seč",AND($D$39=0.2)),data!AD14,IF(AND($D$38="13 Seč",AND($D$39=0.1)),data!AE14,IF(AND($D$38="14 Tábor",AND($D$39=0.2)),data!AF14,IF(AND($D$38="14 Tábor",AND($D$39=0.1)),data!AG14,IF(AND($D$38="15 Telč",AND($D$39=0.2)),data!AH14,IF(AND($D$38="15 Telč",AND($D$39=0.1)),data!AI14,IF(AND($D$38="16 Bílá Třemešná",AND($D$39=0.2)),data!AJ14,IF(AND($D$38="16 Bílá Třemešná",AND($D$39=0.1)),data!AK14,IF(AND($D$38="17 Třebíč",AND($D$39=0.2)),data!AL14,IF(AND($D$38="17 Třebíč",AND($D$39=0.1)),data!AM14,IF(AND($D$38="18 Uherské Hradiště",AND($D$39=0.2)),data!AN14,IF(AND($D$38="18 Uherské Hradiště",AND($D$39=0.1)),data!AO14,IF(AND($D$38="19 Vsetín",AND($D$39=0.2)),data!AP14,IF(AND($D$38="19 Vsetín",AND($D$39=0.1)),data!AQ14,IF(AND($D$38="20 Vyškov - Brňany",AND($D$39=0.2)),data!AR14,IF(AND($D$38="20 Vyškov - Brňany",AND($D$39=0.1)),data!AS14,IF(AND($D$38="21 Znojmo",AND($D$39=0.2)),data!AT14,IF(AND($D$38="21 Znojmo",AND($D$39=0.1)),data!AU14,IF(AND($D$38="22 Horské lokality",AND($D$39=0.2)),data!AV14,IF(AND($D$38="22 Horské lokality",AND($D$39=0.1)),data!AW14,))))))))))))))))))))))))))))))))))))))))))))))))</f>
        <v>37.1</v>
      </c>
      <c r="E66" s="75">
        <f t="shared" si="2"/>
        <v>9.2750000000000004</v>
      </c>
      <c r="F66" s="218">
        <f t="shared" si="3"/>
        <v>25.763888888888889</v>
      </c>
      <c r="G66" s="248">
        <f t="shared" si="4"/>
        <v>9.6200000000000045</v>
      </c>
      <c r="H66" s="73"/>
      <c r="L66" s="38"/>
      <c r="N66" s="23"/>
    </row>
    <row r="67" spans="1:27" x14ac:dyDescent="0.3">
      <c r="A67" s="22"/>
      <c r="C67" s="233">
        <v>360</v>
      </c>
      <c r="D67" s="75">
        <f>IF(AND($D$38="01 Brno",AND($D$39=0.5)),data!B15,IF(AND($D$38="01 Brno",AND($D$39=0.2)),data!C15,IF(AND($D$38="01 Brno",AND($D$39=0.1)),data!D15,IF(AND($D$38="01 Brno",AND($D$39=0.05)),data!E15,IF(AND($D$38="01 Brno",AND($D$39=0.02)),data!F15,IF(AND($D$38="01 Brno",AND($D$39=0.01)),data!G15,IF(AND($D$38="02 Bruntál",AND($D$39=0.2)),data!H15,IF(AND($D$38="02 Bruntál",AND($D$39=0.1)),data!I15,IF(AND($D$38="03 Polička",AND($D$39=0.2)),data!J15,IF(AND($D$38="03 Polička",AND($D$39=0.1)),data!K15,IF(AND($D$38="04 Kamýk nad Vltavou",AND($D$39=0.2)),data!L15,IF(AND($D$38="04 Kamýk nad Vltavou",AND($D$39=0.1)),data!M15,IF(AND($D$38="05 Klášterní Hradisko",AND($D$39=0.2)),data!N15,IF(AND($D$38="05 Klášterní Hradisko",AND($D$39=0.1)),data!O15,IF(AND($D$38="06 Mariánské lázně",AND($D$39=0.2)),data!P15,IF(AND($D$38="06 Mariánské lázně",AND($D$39=0.1)),data!Q15,IF(AND($D$38="07 Mšeno",AND($D$39=0.2)),data!R15,IF(AND($D$38="07 Mšeno",AND($D$39=0.1)),data!S15,IF(AND($D$38="08 Ostrava - Vítkovice",AND($D$39=0.2)),data!T15,IF(AND($D$38="08 Ostrava - Vítkovice",AND($D$39=0.1)),data!U15,IF(AND($D$38="09 Petrovice",AND($D$39=0.2)),data!V15,IF(AND($D$38="09 Petrovice",AND($D$39=0.1)),data!W15,IF(AND($D$38="10 Pěčín",AND($D$39=0.2)),data!X15,IF(AND($D$38="10 Pěčín",AND($D$39=0.1)),data!Y15,IF(AND($D$38="11 Plzeň - Doudlevce",AND($D$39=0.2)),data!Z15,IF(AND($D$38="11 Plzeň - Doudlevce",AND($D$39=0.1)),data!AA15,IF(AND($D$38="12 Praha - Hostivař",AND($D$39=0.2)),data!AB15,IF(AND($D$38="12 Praha - Hostivař",AND($D$39=0.1)),data!AC15,IF(AND($D$38="13 Seč",AND($D$39=0.2)),data!AD15,IF(AND($D$38="13 Seč",AND($D$39=0.1)),data!AE15,IF(AND($D$38="14 Tábor",AND($D$39=0.2)),data!AF15,IF(AND($D$38="14 Tábor",AND($D$39=0.1)),data!AG15,IF(AND($D$38="15 Telč",AND($D$39=0.2)),data!AH15,IF(AND($D$38="15 Telč",AND($D$39=0.1)),data!AI15,IF(AND($D$38="16 Bílá Třemešná",AND($D$39=0.2)),data!AJ15,IF(AND($D$38="16 Bílá Třemešná",AND($D$39=0.1)),data!AK15,IF(AND($D$38="17 Třebíč",AND($D$39=0.2)),data!AL15,IF(AND($D$38="17 Třebíč",AND($D$39=0.1)),data!AM15,IF(AND($D$38="18 Uherské Hradiště",AND($D$39=0.2)),data!AN15,IF(AND($D$38="18 Uherské Hradiště",AND($D$39=0.1)),data!AO15,IF(AND($D$38="19 Vsetín",AND($D$39=0.2)),data!AP15,IF(AND($D$38="19 Vsetín",AND($D$39=0.1)),data!AQ15,IF(AND($D$38="20 Vyškov - Brňany",AND($D$39=0.2)),data!AR15,IF(AND($D$38="20 Vyškov - Brňany",AND($D$39=0.1)),data!AS15,IF(AND($D$38="21 Znojmo",AND($D$39=0.2)),data!AT15,IF(AND($D$38="21 Znojmo",AND($D$39=0.1)),data!AU15,IF(AND($D$38="22 Horské lokality",AND($D$39=0.2)),data!AV15,IF(AND($D$38="22 Horské lokality",AND($D$39=0.1)),data!AW15,))))))))))))))))))))))))))))))))))))))))))))))))</f>
        <v>38.700000000000003</v>
      </c>
      <c r="E67" s="75">
        <f t="shared" si="2"/>
        <v>6.4500000000000011</v>
      </c>
      <c r="F67" s="218">
        <f t="shared" si="3"/>
        <v>17.916666666666671</v>
      </c>
      <c r="G67" s="248">
        <f t="shared" si="4"/>
        <v>0</v>
      </c>
      <c r="H67" s="73"/>
      <c r="L67" s="38"/>
      <c r="N67" s="23"/>
    </row>
    <row r="68" spans="1:27" x14ac:dyDescent="0.3">
      <c r="A68" s="22"/>
      <c r="C68" s="233">
        <v>480</v>
      </c>
      <c r="D68" s="75">
        <f>IF(AND($D$38="01 Brno",AND($D$39=0.5)),data!B16,IF(AND($D$38="01 Brno",AND($D$39=0.2)),data!C16,IF(AND($D$38="01 Brno",AND($D$39=0.1)),data!D16,IF(AND($D$38="01 Brno",AND($D$39=0.05)),data!E16,IF(AND($D$38="01 Brno",AND($D$39=0.02)),data!F16,IF(AND($D$38="01 Brno",AND($D$39=0.01)),data!G16,IF(AND($D$38="02 Bruntál",AND($D$39=0.2)),data!H16,IF(AND($D$38="02 Bruntál",AND($D$39=0.1)),data!I16,IF(AND($D$38="03 Polička",AND($D$39=0.2)),data!J16,IF(AND($D$38="03 Polička",AND($D$39=0.1)),data!K16,IF(AND($D$38="04 Kamýk nad Vltavou",AND($D$39=0.2)),data!L16,IF(AND($D$38="04 Kamýk nad Vltavou",AND($D$39=0.1)),data!M16,IF(AND($D$38="05 Klášterní Hradisko",AND($D$39=0.2)),data!N16,IF(AND($D$38="05 Klášterní Hradisko",AND($D$39=0.1)),data!O16,IF(AND($D$38="06 Mariánské lázně",AND($D$39=0.2)),data!P16,IF(AND($D$38="06 Mariánské lázně",AND($D$39=0.1)),data!Q16,IF(AND($D$38="07 Mšeno",AND($D$39=0.2)),data!R16,IF(AND($D$38="07 Mšeno",AND($D$39=0.1)),data!S16,IF(AND($D$38="08 Ostrava - Vítkovice",AND($D$39=0.2)),data!T16,IF(AND($D$38="08 Ostrava - Vítkovice",AND($D$39=0.1)),data!U16,IF(AND($D$38="09 Petrovice",AND($D$39=0.2)),data!V16,IF(AND($D$38="09 Petrovice",AND($D$39=0.1)),data!W16,IF(AND($D$38="10 Pěčín",AND($D$39=0.2)),data!X16,IF(AND($D$38="10 Pěčín",AND($D$39=0.1)),data!Y16,IF(AND($D$38="11 Plzeň - Doudlevce",AND($D$39=0.2)),data!Z16,IF(AND($D$38="11 Plzeň - Doudlevce",AND($D$39=0.1)),data!AA16,IF(AND($D$38="12 Praha - Hostivař",AND($D$39=0.2)),data!AB16,IF(AND($D$38="12 Praha - Hostivař",AND($D$39=0.1)),data!AC16,IF(AND($D$38="13 Seč",AND($D$39=0.2)),data!AD16,IF(AND($D$38="13 Seč",AND($D$39=0.1)),data!AE16,IF(AND($D$38="14 Tábor",AND($D$39=0.2)),data!AF16,IF(AND($D$38="14 Tábor",AND($D$39=0.1)),data!AG16,IF(AND($D$38="15 Telč",AND($D$39=0.2)),data!AH16,IF(AND($D$38="15 Telč",AND($D$39=0.1)),data!AI16,IF(AND($D$38="16 Bílá Třemešná",AND($D$39=0.2)),data!AJ16,IF(AND($D$38="16 Bílá Třemešná",AND($D$39=0.1)),data!AK16,IF(AND($D$38="17 Třebíč",AND($D$39=0.2)),data!AL16,IF(AND($D$38="17 Třebíč",AND($D$39=0.1)),data!AM16,IF(AND($D$38="18 Uherské Hradiště",AND($D$39=0.2)),data!AN16,IF(AND($D$38="18 Uherské Hradiště",AND($D$39=0.1)),data!AO16,IF(AND($D$38="19 Vsetín",AND($D$39=0.2)),data!AP16,IF(AND($D$38="19 Vsetín",AND($D$39=0.1)),data!AQ16,IF(AND($D$38="20 Vyškov - Brňany",AND($D$39=0.2)),data!AR16,IF(AND($D$38="20 Vyškov - Brňany",AND($D$39=0.1)),data!AS16,IF(AND($D$38="21 Znojmo",AND($D$39=0.2)),data!AT16,IF(AND($D$38="21 Znojmo",AND($D$39=0.1)),data!AU16,IF(AND($D$38="22 Horské lokality",AND($D$39=0.2)),data!AV16,IF(AND($D$38="22 Horské lokality",AND($D$39=0.1)),data!AW16,))))))))))))))))))))))))))))))))))))))))))))))))</f>
        <v>39.4</v>
      </c>
      <c r="E68" s="75">
        <f t="shared" si="2"/>
        <v>4.9249999999999998</v>
      </c>
      <c r="F68" s="218">
        <f t="shared" si="3"/>
        <v>13.680555555555555</v>
      </c>
      <c r="G68" s="248">
        <f t="shared" si="4"/>
        <v>0</v>
      </c>
      <c r="H68" s="73"/>
      <c r="L68" s="38"/>
      <c r="N68" s="23"/>
    </row>
    <row r="69" spans="1:27" x14ac:dyDescent="0.3">
      <c r="A69" s="22"/>
      <c r="C69" s="233">
        <v>600</v>
      </c>
      <c r="D69" s="75">
        <f>IF(AND($D$38="01 Brno",AND($D$39=0.5)),data!B17,IF(AND($D$38="01 Brno",AND($D$39=0.2)),data!C17,IF(AND($D$38="01 Brno",AND($D$39=0.1)),data!D17,IF(AND($D$38="01 Brno",AND($D$39=0.05)),data!E17,IF(AND($D$38="01 Brno",AND($D$39=0.02)),data!F17,IF(AND($D$38="01 Brno",AND($D$39=0.01)),data!G17,IF(AND($D$38="02 Bruntál",AND($D$39=0.2)),data!H17,IF(AND($D$38="02 Bruntál",AND($D$39=0.1)),data!I17,IF(AND($D$38="03 Polička",AND($D$39=0.2)),data!J17,IF(AND($D$38="03 Polička",AND($D$39=0.1)),data!K17,IF(AND($D$38="04 Kamýk nad Vltavou",AND($D$39=0.2)),data!L17,IF(AND($D$38="04 Kamýk nad Vltavou",AND($D$39=0.1)),data!M17,IF(AND($D$38="05 Klášterní Hradisko",AND($D$39=0.2)),data!N17,IF(AND($D$38="05 Klášterní Hradisko",AND($D$39=0.1)),data!O17,IF(AND($D$38="06 Mariánské lázně",AND($D$39=0.2)),data!P17,IF(AND($D$38="06 Mariánské lázně",AND($D$39=0.1)),data!Q17,IF(AND($D$38="07 Mšeno",AND($D$39=0.2)),data!R17,IF(AND($D$38="07 Mšeno",AND($D$39=0.1)),data!S17,IF(AND($D$38="08 Ostrava - Vítkovice",AND($D$39=0.2)),data!T17,IF(AND($D$38="08 Ostrava - Vítkovice",AND($D$39=0.1)),data!U17,IF(AND($D$38="09 Petrovice",AND($D$39=0.2)),data!V17,IF(AND($D$38="09 Petrovice",AND($D$39=0.1)),data!W17,IF(AND($D$38="10 Pěčín",AND($D$39=0.2)),data!X17,IF(AND($D$38="10 Pěčín",AND($D$39=0.1)),data!Y17,IF(AND($D$38="11 Plzeň - Doudlevce",AND($D$39=0.2)),data!Z17,IF(AND($D$38="11 Plzeň - Doudlevce",AND($D$39=0.1)),data!AA17,IF(AND($D$38="12 Praha - Hostivař",AND($D$39=0.2)),data!AB17,IF(AND($D$38="12 Praha - Hostivař",AND($D$39=0.1)),data!AC17,IF(AND($D$38="13 Seč",AND($D$39=0.2)),data!AD17,IF(AND($D$38="13 Seč",AND($D$39=0.1)),data!AE17,IF(AND($D$38="14 Tábor",AND($D$39=0.2)),data!AF17,IF(AND($D$38="14 Tábor",AND($D$39=0.1)),data!AG17,IF(AND($D$38="15 Telč",AND($D$39=0.2)),data!AH17,IF(AND($D$38="15 Telč",AND($D$39=0.1)),data!AI17,IF(AND($D$38="16 Bílá Třemešná",AND($D$39=0.2)),data!AJ17,IF(AND($D$38="16 Bílá Třemešná",AND($D$39=0.1)),data!AK17,IF(AND($D$38="17 Třebíč",AND($D$39=0.2)),data!AL17,IF(AND($D$38="17 Třebíč",AND($D$39=0.1)),data!AM17,IF(AND($D$38="18 Uherské Hradiště",AND($D$39=0.2)),data!AN17,IF(AND($D$38="18 Uherské Hradiště",AND($D$39=0.1)),data!AO17,IF(AND($D$38="19 Vsetín",AND($D$39=0.2)),data!AP17,IF(AND($D$38="19 Vsetín",AND($D$39=0.1)),data!AQ17,IF(AND($D$38="20 Vyškov - Brňany",AND($D$39=0.2)),data!AR17,IF(AND($D$38="20 Vyškov - Brňany",AND($D$39=0.1)),data!AS17,IF(AND($D$38="21 Znojmo",AND($D$39=0.2)),data!AT17,IF(AND($D$38="21 Znojmo",AND($D$39=0.1)),data!AU17,IF(AND($D$38="22 Horské lokality",AND($D$39=0.2)),data!AV17,IF(AND($D$38="22 Horské lokality",AND($D$39=0.1)),data!AW17,))))))))))))))))))))))))))))))))))))))))))))))))</f>
        <v>40.1</v>
      </c>
      <c r="E69" s="75">
        <f t="shared" si="2"/>
        <v>4.0100000000000007</v>
      </c>
      <c r="F69" s="218">
        <f t="shared" si="3"/>
        <v>11.138888888888891</v>
      </c>
      <c r="G69" s="248">
        <f t="shared" si="4"/>
        <v>0</v>
      </c>
      <c r="H69" s="73"/>
      <c r="L69" s="38"/>
      <c r="N69" s="23"/>
    </row>
    <row r="70" spans="1:27" x14ac:dyDescent="0.3">
      <c r="A70" s="22"/>
      <c r="C70" s="233">
        <v>720</v>
      </c>
      <c r="D70" s="75">
        <f>IF(AND($D$38="01 Brno",AND($D$39=0.5)),data!B18,IF(AND($D$38="01 Brno",AND($D$39=0.2)),data!C18,IF(AND($D$38="01 Brno",AND($D$39=0.1)),data!D18,IF(AND($D$38="01 Brno",AND($D$39=0.05)),data!E18,IF(AND($D$38="01 Brno",AND($D$39=0.02)),data!F18,IF(AND($D$38="01 Brno",AND($D$39=0.01)),data!G18,IF(AND($D$38="02 Bruntál",AND($D$39=0.2)),data!H18,IF(AND($D$38="02 Bruntál",AND($D$39=0.1)),data!I18,IF(AND($D$38="03 Polička",AND($D$39=0.2)),data!J18,IF(AND($D$38="03 Polička",AND($D$39=0.1)),data!K18,IF(AND($D$38="04 Kamýk nad Vltavou",AND($D$39=0.2)),data!L18,IF(AND($D$38="04 Kamýk nad Vltavou",AND($D$39=0.1)),data!M18,IF(AND($D$38="05 Klášterní Hradisko",AND($D$39=0.2)),data!N18,IF(AND($D$38="05 Klášterní Hradisko",AND($D$39=0.1)),data!O18,IF(AND($D$38="06 Mariánské lázně",AND($D$39=0.2)),data!P18,IF(AND($D$38="06 Mariánské lázně",AND($D$39=0.1)),data!Q18,IF(AND($D$38="07 Mšeno",AND($D$39=0.2)),data!R18,IF(AND($D$38="07 Mšeno",AND($D$39=0.1)),data!S18,IF(AND($D$38="08 Ostrava - Vítkovice",AND($D$39=0.2)),data!T18,IF(AND($D$38="08 Ostrava - Vítkovice",AND($D$39=0.1)),data!U18,IF(AND($D$38="09 Petrovice",AND($D$39=0.2)),data!V18,IF(AND($D$38="09 Petrovice",AND($D$39=0.1)),data!W18,IF(AND($D$38="10 Pěčín",AND($D$39=0.2)),data!X18,IF(AND($D$38="10 Pěčín",AND($D$39=0.1)),data!Y18,IF(AND($D$38="11 Plzeň - Doudlevce",AND($D$39=0.2)),data!Z18,IF(AND($D$38="11 Plzeň - Doudlevce",AND($D$39=0.1)),data!AA18,IF(AND($D$38="12 Praha - Hostivař",AND($D$39=0.2)),data!AB18,IF(AND($D$38="12 Praha - Hostivař",AND($D$39=0.1)),data!AC18,IF(AND($D$38="13 Seč",AND($D$39=0.2)),data!AD18,IF(AND($D$38="13 Seč",AND($D$39=0.1)),data!AE18,IF(AND($D$38="14 Tábor",AND($D$39=0.2)),data!AF18,IF(AND($D$38="14 Tábor",AND($D$39=0.1)),data!AG18,IF(AND($D$38="15 Telč",AND($D$39=0.2)),data!AH18,IF(AND($D$38="15 Telč",AND($D$39=0.1)),data!AI18,IF(AND($D$38="16 Bílá Třemešná",AND($D$39=0.2)),data!AJ18,IF(AND($D$38="16 Bílá Třemešná",AND($D$39=0.1)),data!AK18,IF(AND($D$38="17 Třebíč",AND($D$39=0.2)),data!AL18,IF(AND($D$38="17 Třebíč",AND($D$39=0.1)),data!AM18,IF(AND($D$38="18 Uherské Hradiště",AND($D$39=0.2)),data!AN18,IF(AND($D$38="18 Uherské Hradiště",AND($D$39=0.1)),data!AO18,IF(AND($D$38="19 Vsetín",AND($D$39=0.2)),data!AP18,IF(AND($D$38="19 Vsetín",AND($D$39=0.1)),data!AQ18,IF(AND($D$38="20 Vyškov - Brňany",AND($D$39=0.2)),data!AR18,IF(AND($D$38="20 Vyškov - Brňany",AND($D$39=0.1)),data!AS18,IF(AND($D$38="21 Znojmo",AND($D$39=0.2)),data!AT18,IF(AND($D$38="21 Znojmo",AND($D$39=0.1)),data!AU18,IF(AND($D$38="22 Horské lokality",AND($D$39=0.2)),data!AV18,IF(AND($D$38="22 Horské lokality",AND($D$39=0.1)),data!AW18,))))))))))))))))))))))))))))))))))))))))))))))))</f>
        <v>40.700000000000003</v>
      </c>
      <c r="E70" s="75">
        <f t="shared" si="2"/>
        <v>3.3916666666666671</v>
      </c>
      <c r="F70" s="218">
        <f t="shared" si="3"/>
        <v>9.4212962962962976</v>
      </c>
      <c r="G70" s="248">
        <f t="shared" si="4"/>
        <v>0</v>
      </c>
      <c r="H70" s="73"/>
      <c r="L70" s="38"/>
      <c r="N70" s="23"/>
    </row>
    <row r="71" spans="1:27" x14ac:dyDescent="0.3">
      <c r="A71" s="22"/>
      <c r="C71" s="233">
        <v>1080</v>
      </c>
      <c r="D71" s="75">
        <f>IF(AND($D$38="01 Brno",AND($D$39=0.5)),data!B19,IF(AND($D$38="01 Brno",AND($D$39=0.2)),data!C19,IF(AND($D$38="01 Brno",AND($D$39=0.1)),data!D19,IF(AND($D$38="01 Brno",AND($D$39=0.05)),data!E19,IF(AND($D$38="01 Brno",AND($D$39=0.02)),data!F19,IF(AND($D$38="01 Brno",AND($D$39=0.01)),data!G19,IF(AND($D$38="02 Bruntál",AND($D$39=0.2)),data!H19,IF(AND($D$38="02 Bruntál",AND($D$39=0.1)),data!I19,IF(AND($D$38="03 Polička",AND($D$39=0.2)),data!J19,IF(AND($D$38="03 Polička",AND($D$39=0.1)),data!K19,IF(AND($D$38="04 Kamýk nad Vltavou",AND($D$39=0.2)),data!L19,IF(AND($D$38="04 Kamýk nad Vltavou",AND($D$39=0.1)),data!M19,IF(AND($D$38="05 Klášterní Hradisko",AND($D$39=0.2)),data!N19,IF(AND($D$38="05 Klášterní Hradisko",AND($D$39=0.1)),data!O19,IF(AND($D$38="06 Mariánské lázně",AND($D$39=0.2)),data!P19,IF(AND($D$38="06 Mariánské lázně",AND($D$39=0.1)),data!Q19,IF(AND($D$38="07 Mšeno",AND($D$39=0.2)),data!R19,IF(AND($D$38="07 Mšeno",AND($D$39=0.1)),data!S19,IF(AND($D$38="08 Ostrava - Vítkovice",AND($D$39=0.2)),data!T19,IF(AND($D$38="08 Ostrava - Vítkovice",AND($D$39=0.1)),data!U19,IF(AND($D$38="09 Petrovice",AND($D$39=0.2)),data!V19,IF(AND($D$38="09 Petrovice",AND($D$39=0.1)),data!W19,IF(AND($D$38="10 Pěčín",AND($D$39=0.2)),data!X19,IF(AND($D$38="10 Pěčín",AND($D$39=0.1)),data!Y19,IF(AND($D$38="11 Plzeň - Doudlevce",AND($D$39=0.2)),data!Z19,IF(AND($D$38="11 Plzeň - Doudlevce",AND($D$39=0.1)),data!AA19,IF(AND($D$38="12 Praha - Hostivař",AND($D$39=0.2)),data!AB19,IF(AND($D$38="12 Praha - Hostivař",AND($D$39=0.1)),data!AC19,IF(AND($D$38="13 Seč",AND($D$39=0.2)),data!AD19,IF(AND($D$38="13 Seč",AND($D$39=0.1)),data!AE19,IF(AND($D$38="14 Tábor",AND($D$39=0.2)),data!AF19,IF(AND($D$38="14 Tábor",AND($D$39=0.1)),data!AG19,IF(AND($D$38="15 Telč",AND($D$39=0.2)),data!AH19,IF(AND($D$38="15 Telč",AND($D$39=0.1)),data!AI19,IF(AND($D$38="16 Bílá Třemešná",AND($D$39=0.2)),data!AJ19,IF(AND($D$38="16 Bílá Třemešná",AND($D$39=0.1)),data!AK19,IF(AND($D$38="17 Třebíč",AND($D$39=0.2)),data!AL19,IF(AND($D$38="17 Třebíč",AND($D$39=0.1)),data!AM19,IF(AND($D$38="18 Uherské Hradiště",AND($D$39=0.2)),data!AN19,IF(AND($D$38="18 Uherské Hradiště",AND($D$39=0.1)),data!AO19,IF(AND($D$38="19 Vsetín",AND($D$39=0.2)),data!AP19,IF(AND($D$38="19 Vsetín",AND($D$39=0.1)),data!AQ19,IF(AND($D$38="20 Vyškov - Brňany",AND($D$39=0.2)),data!AR19,IF(AND($D$38="20 Vyškov - Brňany",AND($D$39=0.1)),data!AS19,IF(AND($D$38="21 Znojmo",AND($D$39=0.2)),data!AT19,IF(AND($D$38="21 Znojmo",AND($D$39=0.1)),data!AU19,IF(AND($D$38="22 Horské lokality",AND($D$39=0.2)),data!AV19,IF(AND($D$38="22 Horské lokality",AND($D$39=0.1)),data!AW19,))))))))))))))))))))))))))))))))))))))))))))))))</f>
        <v>42.7</v>
      </c>
      <c r="E71" s="75">
        <f t="shared" si="2"/>
        <v>2.3722222222222222</v>
      </c>
      <c r="F71" s="218">
        <f t="shared" si="3"/>
        <v>6.5895061728395063</v>
      </c>
      <c r="G71" s="248">
        <f t="shared" si="4"/>
        <v>0</v>
      </c>
      <c r="H71" s="73"/>
      <c r="L71" s="38"/>
      <c r="N71" s="23"/>
    </row>
    <row r="72" spans="1:27" x14ac:dyDescent="0.3">
      <c r="A72" s="22"/>
      <c r="C72" s="233">
        <v>1440</v>
      </c>
      <c r="D72" s="75">
        <f>IF(AND($D$38="01 Brno",AND($D$39=0.5)),data!B20,IF(AND($D$38="01 Brno",AND($D$39=0.2)),data!C20,IF(AND($D$38="01 Brno",AND($D$39=0.1)),data!D20,IF(AND($D$38="01 Brno",AND($D$39=0.05)),data!E20,IF(AND($D$38="01 Brno",AND($D$39=0.02)),data!F20,IF(AND($D$38="01 Brno",AND($D$39=0.01)),data!G20,IF(AND($D$38="02 Bruntál",AND($D$39=0.2)),data!H20,IF(AND($D$38="02 Bruntál",AND($D$39=0.1)),data!I20,IF(AND($D$38="03 Polička",AND($D$39=0.2)),data!J20,IF(AND($D$38="03 Polička",AND($D$39=0.1)),data!K20,IF(AND($D$38="04 Kamýk nad Vltavou",AND($D$39=0.2)),data!L20,IF(AND($D$38="04 Kamýk nad Vltavou",AND($D$39=0.1)),data!M20,IF(AND($D$38="05 Klášterní Hradisko",AND($D$39=0.2)),data!N20,IF(AND($D$38="05 Klášterní Hradisko",AND($D$39=0.1)),data!O20,IF(AND($D$38="06 Mariánské lázně",AND($D$39=0.2)),data!P20,IF(AND($D$38="06 Mariánské lázně",AND($D$39=0.1)),data!Q20,IF(AND($D$38="07 Mšeno",AND($D$39=0.2)),data!R20,IF(AND($D$38="07 Mšeno",AND($D$39=0.1)),data!S20,IF(AND($D$38="08 Ostrava - Vítkovice",AND($D$39=0.2)),data!T20,IF(AND($D$38="08 Ostrava - Vítkovice",AND($D$39=0.1)),data!U20,IF(AND($D$38="09 Petrovice",AND($D$39=0.2)),data!V20,IF(AND($D$38="09 Petrovice",AND($D$39=0.1)),data!W20,IF(AND($D$38="10 Pěčín",AND($D$39=0.2)),data!X20,IF(AND($D$38="10 Pěčín",AND($D$39=0.1)),data!Y20,IF(AND($D$38="11 Plzeň - Doudlevce",AND($D$39=0.2)),data!Z20,IF(AND($D$38="11 Plzeň - Doudlevce",AND($D$39=0.1)),data!AA20,IF(AND($D$38="12 Praha - Hostivař",AND($D$39=0.2)),data!AB20,IF(AND($D$38="12 Praha - Hostivař",AND($D$39=0.1)),data!AC20,IF(AND($D$38="13 Seč",AND($D$39=0.2)),data!AD20,IF(AND($D$38="13 Seč",AND($D$39=0.1)),data!AE20,IF(AND($D$38="14 Tábor",AND($D$39=0.2)),data!AF20,IF(AND($D$38="14 Tábor",AND($D$39=0.1)),data!AG20,IF(AND($D$38="15 Telč",AND($D$39=0.2)),data!AH20,IF(AND($D$38="15 Telč",AND($D$39=0.1)),data!AI20,IF(AND($D$38="16 Bílá Třemešná",AND($D$39=0.2)),data!AJ20,IF(AND($D$38="16 Bílá Třemešná",AND($D$39=0.1)),data!AK20,IF(AND($D$38="17 Třebíč",AND($D$39=0.2)),data!AL20,IF(AND($D$38="17 Třebíč",AND($D$39=0.1)),data!AM20,IF(AND($D$38="18 Uherské Hradiště",AND($D$39=0.2)),data!AN20,IF(AND($D$38="18 Uherské Hradiště",AND($D$39=0.1)),data!AO20,IF(AND($D$38="19 Vsetín",AND($D$39=0.2)),data!AP20,IF(AND($D$38="19 Vsetín",AND($D$39=0.1)),data!AQ20,IF(AND($D$38="20 Vyškov - Brňany",AND($D$39=0.2)),data!AR20,IF(AND($D$38="20 Vyškov - Brňany",AND($D$39=0.1)),data!AS20,IF(AND($D$38="21 Znojmo",AND($D$39=0.2)),data!AT20,IF(AND($D$38="21 Znojmo",AND($D$39=0.1)),data!AU20,IF(AND($D$38="22 Horské lokality",AND($D$39=0.2)),data!AV20,IF(AND($D$38="22 Horské lokality",AND($D$39=0.1)),data!AW20,))))))))))))))))))))))))))))))))))))))))))))))))</f>
        <v>44.2</v>
      </c>
      <c r="E72" s="75">
        <f t="shared" si="2"/>
        <v>1.8416666666666668</v>
      </c>
      <c r="F72" s="218">
        <f t="shared" si="3"/>
        <v>5.1157407407407414</v>
      </c>
      <c r="G72" s="248">
        <f t="shared" si="4"/>
        <v>0</v>
      </c>
      <c r="H72" s="73"/>
      <c r="L72" s="38"/>
      <c r="N72" s="23"/>
    </row>
    <row r="73" spans="1:27" x14ac:dyDescent="0.3">
      <c r="A73" s="22"/>
      <c r="C73" s="233">
        <v>2880</v>
      </c>
      <c r="D73" s="75">
        <f>IF(AND($D$38="01 Brno",AND($D$39=0.5)),data!B21,IF(AND($D$38="01 Brno",AND($D$39=0.2)),data!C21,IF(AND($D$38="01 Brno",AND($D$39=0.1)),data!D21,IF(AND($D$38="01 Brno",AND($D$39=0.05)),data!E21,IF(AND($D$38="01 Brno",AND($D$39=0.02)),data!F21,IF(AND($D$38="01 Brno",AND($D$39=0.01)),data!G21,IF(AND($D$38="02 Bruntál",AND($D$39=0.2)),data!H21,IF(AND($D$38="02 Bruntál",AND($D$39=0.1)),data!I21,IF(AND($D$38="03 Polička",AND($D$39=0.2)),data!J21,IF(AND($D$38="03 Polička",AND($D$39=0.1)),data!K21,IF(AND($D$38="04 Kamýk nad Vltavou",AND($D$39=0.2)),data!L21,IF(AND($D$38="04 Kamýk nad Vltavou",AND($D$39=0.1)),data!M21,IF(AND($D$38="05 Klášterní Hradisko",AND($D$39=0.2)),data!N21,IF(AND($D$38="05 Klášterní Hradisko",AND($D$39=0.1)),data!O21,IF(AND($D$38="06 Mariánské lázně",AND($D$39=0.2)),data!P21,IF(AND($D$38="06 Mariánské lázně",AND($D$39=0.1)),data!Q21,IF(AND($D$38="07 Mšeno",AND($D$39=0.2)),data!R21,IF(AND($D$38="07 Mšeno",AND($D$39=0.1)),data!S21,IF(AND($D$38="08 Ostrava - Vítkovice",AND($D$39=0.2)),data!T21,IF(AND($D$38="08 Ostrava - Vítkovice",AND($D$39=0.1)),data!U21,IF(AND($D$38="09 Petrovice",AND($D$39=0.2)),data!V21,IF(AND($D$38="09 Petrovice",AND($D$39=0.1)),data!W21,IF(AND($D$38="10 Pěčín",AND($D$39=0.2)),data!X21,IF(AND($D$38="10 Pěčín",AND($D$39=0.1)),data!Y21,IF(AND($D$38="11 Plzeň - Doudlevce",AND($D$39=0.2)),data!Z21,IF(AND($D$38="11 Plzeň - Doudlevce",AND($D$39=0.1)),data!AA21,IF(AND($D$38="12 Praha - Hostivař",AND($D$39=0.2)),data!AB21,IF(AND($D$38="12 Praha - Hostivař",AND($D$39=0.1)),data!AC21,IF(AND($D$38="13 Seč",AND($D$39=0.2)),data!AD21,IF(AND($D$38="13 Seč",AND($D$39=0.1)),data!AE21,IF(AND($D$38="14 Tábor",AND($D$39=0.2)),data!AF21,IF(AND($D$38="14 Tábor",AND($D$39=0.1)),data!AG21,IF(AND($D$38="15 Telč",AND($D$39=0.2)),data!AH21,IF(AND($D$38="15 Telč",AND($D$39=0.1)),data!AI21,IF(AND($D$38="16 Bílá Třemešná",AND($D$39=0.2)),data!AJ21,IF(AND($D$38="16 Bílá Třemešná",AND($D$39=0.1)),data!AK21,IF(AND($D$38="17 Třebíč",AND($D$39=0.2)),data!AL21,IF(AND($D$38="17 Třebíč",AND($D$39=0.1)),data!AM21,IF(AND($D$38="18 Uherské Hradiště",AND($D$39=0.2)),data!AN21,IF(AND($D$38="18 Uherské Hradiště",AND($D$39=0.1)),data!AO21,IF(AND($D$38="19 Vsetín",AND($D$39=0.2)),data!AP21,IF(AND($D$38="19 Vsetín",AND($D$39=0.1)),data!AQ21,IF(AND($D$38="20 Vyškov - Brňany",AND($D$39=0.2)),data!AR21,IF(AND($D$38="20 Vyškov - Brňany",AND($D$39=0.1)),data!AS21,IF(AND($D$38="21 Znojmo",AND($D$39=0.2)),data!AT21,IF(AND($D$38="21 Znojmo",AND($D$39=0.1)),data!AU21,IF(AND($D$38="22 Horské lokality",AND($D$39=0.2)),data!AV21,IF(AND($D$38="22 Horské lokality",AND($D$39=0.1)),data!AW21,))))))))))))))))))))))))))))))))))))))))))))))))</f>
        <v>53.9</v>
      </c>
      <c r="E73" s="75">
        <f t="shared" si="2"/>
        <v>1.1229166666666668</v>
      </c>
      <c r="F73" s="218">
        <f t="shared" si="3"/>
        <v>3.1192129629629632</v>
      </c>
      <c r="G73" s="248">
        <f t="shared" si="4"/>
        <v>0</v>
      </c>
      <c r="H73" s="73"/>
      <c r="L73" s="38"/>
      <c r="N73" s="23"/>
    </row>
    <row r="74" spans="1:27" ht="14.4" thickBot="1" x14ac:dyDescent="0.35">
      <c r="A74" s="22"/>
      <c r="C74" s="234">
        <v>4320</v>
      </c>
      <c r="D74" s="76">
        <f>IF(AND($D$38="01 Brno",AND($D$39=0.5)),data!B22,IF(AND($D$38="01 Brno",AND($D$39=0.2)),data!C22,IF(AND($D$38="01 Brno",AND($D$39=0.1)),data!D22,IF(AND($D$38="01 Brno",AND($D$39=0.05)),data!E22,IF(AND($D$38="01 Brno",AND($D$39=0.02)),data!F22,IF(AND($D$38="01 Brno",AND($D$39=0.01)),data!G22,IF(AND($D$38="02 Bruntál",AND($D$39=0.2)),data!H22,IF(AND($D$38="02 Bruntál",AND($D$39=0.1)),data!I22,IF(AND($D$38="03 Polička",AND($D$39=0.2)),data!J22,IF(AND($D$38="03 Polička",AND($D$39=0.1)),data!K22,IF(AND($D$38="04 Kamýk nad Vltavou",AND($D$39=0.2)),data!L22,IF(AND($D$38="04 Kamýk nad Vltavou",AND($D$39=0.1)),data!M22,IF(AND($D$38="05 Klášterní Hradisko",AND($D$39=0.2)),data!N22,IF(AND($D$38="05 Klášterní Hradisko",AND($D$39=0.1)),data!O22,IF(AND($D$38="06 Mariánské lázně",AND($D$39=0.2)),data!P22,IF(AND($D$38="06 Mariánské lázně",AND($D$39=0.1)),data!Q22,IF(AND($D$38="07 Mšeno",AND($D$39=0.2)),data!R22,IF(AND($D$38="07 Mšeno",AND($D$39=0.1)),data!S22,IF(AND($D$38="08 Ostrava - Vítkovice",AND($D$39=0.2)),data!T22,IF(AND($D$38="08 Ostrava - Vítkovice",AND($D$39=0.1)),data!U22,IF(AND($D$38="09 Petrovice",AND($D$39=0.2)),data!V22,IF(AND($D$38="09 Petrovice",AND($D$39=0.1)),data!W22,IF(AND($D$38="10 Pěčín",AND($D$39=0.2)),data!X22,IF(AND($D$38="10 Pěčín",AND($D$39=0.1)),data!Y22,IF(AND($D$38="11 Plzeň - Doudlevce",AND($D$39=0.2)),data!Z22,IF(AND($D$38="11 Plzeň - Doudlevce",AND($D$39=0.1)),data!AA22,IF(AND($D$38="12 Praha - Hostivař",AND($D$39=0.2)),data!AB22,IF(AND($D$38="12 Praha - Hostivař",AND($D$39=0.1)),data!AC22,IF(AND($D$38="13 Seč",AND($D$39=0.2)),data!AD22,IF(AND($D$38="13 Seč",AND($D$39=0.1)),data!AE22,IF(AND($D$38="14 Tábor",AND($D$39=0.2)),data!AF22,IF(AND($D$38="14 Tábor",AND($D$39=0.1)),data!AG22,IF(AND($D$38="15 Telč",AND($D$39=0.2)),data!AH22,IF(AND($D$38="15 Telč",AND($D$39=0.1)),data!AI22,IF(AND($D$38="16 Bílá Třemešná",AND($D$39=0.2)),data!AJ22,IF(AND($D$38="16 Bílá Třemešná",AND($D$39=0.1)),data!AK22,IF(AND($D$38="17 Třebíč",AND($D$39=0.2)),data!AL22,IF(AND($D$38="17 Třebíč",AND($D$39=0.1)),data!AM22,IF(AND($D$38="18 Uherské Hradiště",AND($D$39=0.2)),data!AN22,IF(AND($D$38="18 Uherské Hradiště",AND($D$39=0.1)),data!AO22,IF(AND($D$38="19 Vsetín",AND($D$39=0.2)),data!AP22,IF(AND($D$38="19 Vsetín",AND($D$39=0.1)),data!AQ22,IF(AND($D$38="20 Vyškov - Brňany",AND($D$39=0.2)),data!AR22,IF(AND($D$38="20 Vyškov - Brňany",AND($D$39=0.1)),data!AS22,IF(AND($D$38="21 Znojmo",AND($D$39=0.2)),data!AT22,IF(AND($D$38="21 Znojmo",AND($D$39=0.1)),data!AU22,IF(AND($D$38="22 Horské lokality",AND($D$39=0.2)),data!AV22,IF(AND($D$38="22 Horské lokality",AND($D$39=0.1)),data!AW22,))))))))))))))))))))))))))))))))))))))))))))))))</f>
        <v>60.2</v>
      </c>
      <c r="E74" s="76">
        <f t="shared" si="2"/>
        <v>0.83611111111111114</v>
      </c>
      <c r="F74" s="231">
        <f t="shared" si="3"/>
        <v>2.3225308641975309</v>
      </c>
      <c r="G74" s="249">
        <f t="shared" si="4"/>
        <v>0</v>
      </c>
      <c r="H74" s="74"/>
      <c r="I74" s="39"/>
      <c r="J74" s="39"/>
      <c r="K74" s="39"/>
      <c r="L74" s="40"/>
      <c r="N74" s="23"/>
    </row>
    <row r="75" spans="1:27" x14ac:dyDescent="0.3">
      <c r="A75" s="22"/>
      <c r="N75" s="23"/>
    </row>
    <row r="76" spans="1:27" x14ac:dyDescent="0.3">
      <c r="A76" s="22"/>
      <c r="N76" s="23"/>
    </row>
    <row r="77" spans="1:27" ht="15" x14ac:dyDescent="0.3">
      <c r="A77" s="22"/>
      <c r="H77" s="47" t="s">
        <v>131</v>
      </c>
      <c r="I77" s="57"/>
      <c r="J77" s="57"/>
      <c r="K77" s="57"/>
      <c r="L77" s="83">
        <f>MAXA(G58:G74)</f>
        <v>40.58</v>
      </c>
      <c r="N77" s="23"/>
      <c r="P77" s="154" t="s">
        <v>154</v>
      </c>
      <c r="Q77" s="155"/>
      <c r="R77" s="155"/>
      <c r="S77" s="156">
        <v>2</v>
      </c>
      <c r="T77" s="155"/>
      <c r="U77" s="155"/>
      <c r="V77" s="155"/>
      <c r="W77" s="155"/>
      <c r="X77" s="155"/>
      <c r="Y77" s="157"/>
      <c r="Z77" s="157"/>
      <c r="AA77" s="158"/>
    </row>
    <row r="78" spans="1:27" x14ac:dyDescent="0.3">
      <c r="A78" s="22"/>
      <c r="N78" s="23"/>
      <c r="P78" s="148" t="s">
        <v>144</v>
      </c>
      <c r="Q78" s="145"/>
      <c r="S78" s="146">
        <v>1.4</v>
      </c>
      <c r="T78" s="145" t="s">
        <v>146</v>
      </c>
      <c r="U78" s="145"/>
      <c r="W78" s="146">
        <f>(D32*S77)+S78</f>
        <v>2</v>
      </c>
      <c r="X78" s="145" t="s">
        <v>151</v>
      </c>
      <c r="Y78" s="145"/>
      <c r="AA78" s="149">
        <f>S78-(D32*S77)</f>
        <v>0.79999999999999993</v>
      </c>
    </row>
    <row r="79" spans="1:27" ht="15" customHeight="1" x14ac:dyDescent="0.35">
      <c r="A79" s="22"/>
      <c r="H79" s="60" t="s">
        <v>132</v>
      </c>
      <c r="I79" s="60"/>
      <c r="J79" s="60"/>
      <c r="K79" s="59"/>
      <c r="L79" s="247">
        <f>L77/D32</f>
        <v>135.26666666666668</v>
      </c>
      <c r="N79" s="23"/>
      <c r="P79" s="148" t="s">
        <v>145</v>
      </c>
      <c r="Q79" s="145"/>
      <c r="S79" s="146">
        <f>L79/S78</f>
        <v>96.619047619047635</v>
      </c>
      <c r="T79" s="145" t="s">
        <v>147</v>
      </c>
      <c r="U79" s="145"/>
      <c r="W79" s="146">
        <f>(D32*S77)+S79</f>
        <v>97.219047619047629</v>
      </c>
      <c r="X79" s="145" t="s">
        <v>152</v>
      </c>
      <c r="Y79" s="145"/>
      <c r="AA79" s="149">
        <f>S79-(D32*S77)</f>
        <v>96.01904761904764</v>
      </c>
    </row>
    <row r="80" spans="1:27" ht="15" customHeight="1" x14ac:dyDescent="0.3">
      <c r="A80" s="22"/>
      <c r="H80" s="58"/>
      <c r="I80" s="58"/>
      <c r="J80" s="58"/>
      <c r="L80" s="253" t="str">
        <f>IF(L79&gt;D31,"Potřebná plocha průlehu je větší než navržená!","")</f>
        <v/>
      </c>
      <c r="N80" s="23"/>
      <c r="P80" s="150" t="s">
        <v>150</v>
      </c>
      <c r="Q80" s="151"/>
      <c r="R80" s="147"/>
      <c r="S80" s="152">
        <f>S78*S79</f>
        <v>135.26666666666668</v>
      </c>
      <c r="T80" s="151" t="s">
        <v>148</v>
      </c>
      <c r="U80" s="151"/>
      <c r="V80" s="147"/>
      <c r="W80" s="152">
        <f>W78*W79</f>
        <v>194.43809523809526</v>
      </c>
      <c r="X80" s="151" t="s">
        <v>153</v>
      </c>
      <c r="Y80" s="151"/>
      <c r="Z80" s="147"/>
      <c r="AA80" s="153">
        <f>AA78*AA79</f>
        <v>76.815238095238101</v>
      </c>
    </row>
    <row r="81" spans="1:24" ht="15" customHeight="1" x14ac:dyDescent="0.3">
      <c r="A81" s="22"/>
      <c r="H81" s="60" t="s">
        <v>149</v>
      </c>
      <c r="I81" s="59"/>
      <c r="J81" s="60"/>
      <c r="K81" s="60"/>
      <c r="L81" s="142">
        <f>D28/L79</f>
        <v>14.785608674223754</v>
      </c>
      <c r="N81" s="23"/>
    </row>
    <row r="82" spans="1:24" ht="15" customHeight="1" x14ac:dyDescent="0.3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254" t="str">
        <f>IF(L81&gt;15,"Poměr redukované a vsakovací plochy není v doporučeném rozmezí 5~15!",IF(L81&lt;5,"Poměr redukované a vsakovací plochy není v doporučeném rozmezí  5~15!",""))</f>
        <v/>
      </c>
      <c r="M82" s="32"/>
      <c r="N82" s="33"/>
    </row>
    <row r="83" spans="1:24" ht="15" customHeight="1" x14ac:dyDescent="0.3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1"/>
    </row>
    <row r="84" spans="1:24" ht="15" customHeight="1" x14ac:dyDescent="0.3">
      <c r="A84" s="22"/>
      <c r="B84" s="24" t="s">
        <v>83</v>
      </c>
      <c r="L84"/>
      <c r="N84" s="23"/>
      <c r="P84" s="88"/>
    </row>
    <row r="85" spans="1:24" ht="15" customHeight="1" x14ac:dyDescent="0.3">
      <c r="A85" s="22"/>
      <c r="N85" s="23"/>
      <c r="P85"/>
      <c r="Q85"/>
      <c r="R85"/>
      <c r="S85"/>
      <c r="T85"/>
      <c r="U85"/>
      <c r="V85"/>
      <c r="W85"/>
      <c r="X85"/>
    </row>
    <row r="86" spans="1:24" ht="15" customHeight="1" x14ac:dyDescent="0.35">
      <c r="A86" s="22"/>
      <c r="C86" s="27" t="s">
        <v>88</v>
      </c>
      <c r="D86" s="55">
        <v>2</v>
      </c>
      <c r="E86" s="17" t="s">
        <v>79</v>
      </c>
      <c r="F86" s="17" t="s">
        <v>80</v>
      </c>
      <c r="L86"/>
      <c r="N86" s="23"/>
      <c r="P86"/>
      <c r="Q86"/>
      <c r="R86"/>
      <c r="S86"/>
      <c r="T86"/>
      <c r="U86"/>
      <c r="V86"/>
      <c r="W86"/>
      <c r="X86"/>
    </row>
    <row r="87" spans="1:24" ht="15" customHeight="1" x14ac:dyDescent="0.35">
      <c r="A87" s="22"/>
      <c r="C87" s="27" t="s">
        <v>89</v>
      </c>
      <c r="D87" s="55">
        <v>0.3</v>
      </c>
      <c r="E87" s="17" t="s">
        <v>79</v>
      </c>
      <c r="F87" s="17" t="s">
        <v>98</v>
      </c>
      <c r="L87"/>
      <c r="N87" s="23"/>
      <c r="P87"/>
      <c r="Q87"/>
      <c r="R87"/>
      <c r="S87"/>
      <c r="T87"/>
      <c r="U87"/>
      <c r="V87"/>
      <c r="W87"/>
      <c r="X87"/>
    </row>
    <row r="88" spans="1:24" ht="15" customHeight="1" thickBot="1" x14ac:dyDescent="0.35">
      <c r="A88" s="22"/>
      <c r="L88"/>
      <c r="N88" s="23"/>
      <c r="P88"/>
      <c r="Q88"/>
      <c r="R88"/>
      <c r="S88"/>
      <c r="T88"/>
      <c r="U88"/>
      <c r="V88"/>
      <c r="W88"/>
      <c r="X88"/>
    </row>
    <row r="89" spans="1:24" ht="15" customHeight="1" x14ac:dyDescent="0.3">
      <c r="A89" s="22"/>
      <c r="C89" s="225" t="s">
        <v>0</v>
      </c>
      <c r="D89" s="226" t="s">
        <v>65</v>
      </c>
      <c r="E89" s="226" t="s">
        <v>66</v>
      </c>
      <c r="F89" s="226" t="s">
        <v>66</v>
      </c>
      <c r="G89" s="260" t="s">
        <v>122</v>
      </c>
      <c r="H89" s="260" t="s">
        <v>123</v>
      </c>
      <c r="I89" s="260" t="s">
        <v>233</v>
      </c>
      <c r="J89" s="265" t="s">
        <v>234</v>
      </c>
      <c r="K89" s="266" t="s">
        <v>126</v>
      </c>
      <c r="N89" s="23"/>
      <c r="O89"/>
      <c r="P89"/>
      <c r="Q89"/>
      <c r="R89"/>
      <c r="S89"/>
      <c r="T89"/>
      <c r="U89"/>
      <c r="V89"/>
      <c r="W89"/>
      <c r="X89"/>
    </row>
    <row r="90" spans="1:24" ht="15" customHeight="1" x14ac:dyDescent="0.3">
      <c r="A90" s="22"/>
      <c r="C90" s="227" t="s">
        <v>63</v>
      </c>
      <c r="D90" s="222" t="s">
        <v>64</v>
      </c>
      <c r="E90" s="222" t="s">
        <v>68</v>
      </c>
      <c r="F90" s="222" t="s">
        <v>69</v>
      </c>
      <c r="G90" s="222" t="s">
        <v>82</v>
      </c>
      <c r="H90" s="222" t="s">
        <v>82</v>
      </c>
      <c r="I90" s="222" t="s">
        <v>82</v>
      </c>
      <c r="J90" s="223" t="s">
        <v>82</v>
      </c>
      <c r="K90" s="267" t="s">
        <v>82</v>
      </c>
      <c r="N90" s="23"/>
      <c r="O90"/>
      <c r="P90"/>
      <c r="Q90"/>
      <c r="R90"/>
      <c r="S90"/>
      <c r="T90"/>
      <c r="U90"/>
      <c r="V90"/>
      <c r="W90"/>
      <c r="X90"/>
    </row>
    <row r="91" spans="1:24" ht="15" customHeight="1" x14ac:dyDescent="0.3">
      <c r="A91" s="22"/>
      <c r="C91" s="233">
        <v>5</v>
      </c>
      <c r="D91" s="46">
        <f t="shared" ref="D91:D107" si="5">D58</f>
        <v>9.5</v>
      </c>
      <c r="E91" s="46">
        <f>D91/C91*60</f>
        <v>114</v>
      </c>
      <c r="F91" s="75">
        <f>E91/0.36</f>
        <v>316.66666666666669</v>
      </c>
      <c r="G91" s="236">
        <f>((F91*($D$28+$D$31)*(C91*60)/10^7))/($D$86*$D$87)/$D$37</f>
        <v>116.11111111111113</v>
      </c>
      <c r="H91" s="236">
        <f>(F91*$D$29*(C91*60)/10^7)/($D$86*$D$87)/$D$37</f>
        <v>0</v>
      </c>
      <c r="I91" s="236">
        <f>((($D$31*$D$34*(C91*60)*(1/$D$36))))/($D$86*$D$87)/$D$37</f>
        <v>0.25000000000000006</v>
      </c>
      <c r="J91" s="237">
        <f>((C91*60*$D$52/1000))/($D$86*$D$87)/$D$37</f>
        <v>0.83333333333333337</v>
      </c>
      <c r="K91" s="248">
        <f>IF(G91+H91-I91-J91-($L$77/($D$86*$D$87)/$D$37)&lt;0,0,G91+H91-I91-J91-($L$77/($D$86*$D$87)/$D$37))</f>
        <v>0</v>
      </c>
      <c r="L91" s="261"/>
      <c r="N91" s="23"/>
      <c r="O91"/>
      <c r="P91"/>
      <c r="Q91"/>
      <c r="R91"/>
      <c r="S91"/>
      <c r="T91"/>
      <c r="U91"/>
      <c r="V91"/>
      <c r="W91"/>
      <c r="X91"/>
    </row>
    <row r="92" spans="1:24" ht="15" customHeight="1" x14ac:dyDescent="0.3">
      <c r="A92" s="22"/>
      <c r="C92" s="233">
        <v>10</v>
      </c>
      <c r="D92" s="46">
        <f t="shared" si="5"/>
        <v>13.5</v>
      </c>
      <c r="E92" s="46">
        <f t="shared" ref="E92:E107" si="6">D92/C92*60</f>
        <v>81</v>
      </c>
      <c r="F92" s="75">
        <f t="shared" ref="F92:F107" si="7">E92/0.36</f>
        <v>225</v>
      </c>
      <c r="G92" s="236">
        <f t="shared" ref="G92:G107" si="8">((F92*($D$28+$D$31)*(C92*60)/10^7))/($D$86*$D$87)/$D$37</f>
        <v>165</v>
      </c>
      <c r="H92" s="236">
        <f t="shared" ref="H92:H107" si="9">(F92*$D$29*(C92*60)/10^7)/($D$86*$D$87)/$D$37</f>
        <v>0</v>
      </c>
      <c r="I92" s="236">
        <f t="shared" ref="I92:I107" si="10">((($D$31*$D$34*(C92*60)*(1/$D$36))))/($D$86*$D$87)/$D$37</f>
        <v>0.50000000000000011</v>
      </c>
      <c r="J92" s="237">
        <f t="shared" ref="J92:J107" si="11">((C92*60*$D$52/1000))/($D$86*$D$87)/$D$37</f>
        <v>1.6666666666666667</v>
      </c>
      <c r="K92" s="248">
        <f t="shared" ref="K92:K107" si="12">IF(G92+H92-I92-J92-($L$77/($D$86*$D$87)/$D$37)&lt;0,0,G92+H92-I92-J92-($L$77/($D$86*$D$87)/$D$37))</f>
        <v>0</v>
      </c>
      <c r="L92" s="261"/>
      <c r="N92" s="23"/>
      <c r="O92"/>
      <c r="P92"/>
      <c r="Q92"/>
      <c r="R92"/>
      <c r="S92"/>
      <c r="T92"/>
      <c r="U92"/>
      <c r="V92"/>
      <c r="W92"/>
      <c r="X92"/>
    </row>
    <row r="93" spans="1:24" ht="15" customHeight="1" x14ac:dyDescent="0.3">
      <c r="A93" s="22"/>
      <c r="C93" s="233">
        <v>15</v>
      </c>
      <c r="D93" s="46">
        <f t="shared" si="5"/>
        <v>16.5</v>
      </c>
      <c r="E93" s="46">
        <f t="shared" si="6"/>
        <v>66</v>
      </c>
      <c r="F93" s="75">
        <f t="shared" si="7"/>
        <v>183.33333333333334</v>
      </c>
      <c r="G93" s="236">
        <f t="shared" si="8"/>
        <v>201.66666666666669</v>
      </c>
      <c r="H93" s="236">
        <f t="shared" si="9"/>
        <v>0</v>
      </c>
      <c r="I93" s="236">
        <f t="shared" si="10"/>
        <v>0.75000000000000011</v>
      </c>
      <c r="J93" s="237">
        <f t="shared" si="11"/>
        <v>2.5</v>
      </c>
      <c r="K93" s="248">
        <f t="shared" si="12"/>
        <v>0</v>
      </c>
      <c r="L93" s="261"/>
      <c r="N93" s="23"/>
      <c r="O93"/>
      <c r="P93"/>
      <c r="Q93"/>
      <c r="R93"/>
      <c r="S93"/>
      <c r="T93"/>
      <c r="U93"/>
      <c r="V93"/>
      <c r="W93"/>
      <c r="X93"/>
    </row>
    <row r="94" spans="1:24" ht="15" customHeight="1" x14ac:dyDescent="0.3">
      <c r="A94" s="22"/>
      <c r="C94" s="233">
        <v>20</v>
      </c>
      <c r="D94" s="46">
        <f t="shared" si="5"/>
        <v>18.5</v>
      </c>
      <c r="E94" s="46">
        <f t="shared" si="6"/>
        <v>55.5</v>
      </c>
      <c r="F94" s="75">
        <f t="shared" si="7"/>
        <v>154.16666666666669</v>
      </c>
      <c r="G94" s="236">
        <f t="shared" si="8"/>
        <v>226.11111111111114</v>
      </c>
      <c r="H94" s="236">
        <f t="shared" si="9"/>
        <v>0</v>
      </c>
      <c r="I94" s="236">
        <f t="shared" si="10"/>
        <v>1.0000000000000002</v>
      </c>
      <c r="J94" s="237">
        <f t="shared" si="11"/>
        <v>3.3333333333333335</v>
      </c>
      <c r="K94" s="248">
        <f t="shared" si="12"/>
        <v>0</v>
      </c>
      <c r="L94" s="261"/>
      <c r="N94" s="23"/>
      <c r="O94"/>
      <c r="P94"/>
      <c r="Q94"/>
      <c r="R94"/>
      <c r="S94"/>
      <c r="T94"/>
      <c r="U94"/>
      <c r="V94"/>
      <c r="W94"/>
      <c r="X94"/>
    </row>
    <row r="95" spans="1:24" ht="15" customHeight="1" x14ac:dyDescent="0.3">
      <c r="A95" s="22"/>
      <c r="C95" s="233">
        <v>30</v>
      </c>
      <c r="D95" s="46">
        <f t="shared" si="5"/>
        <v>21.3</v>
      </c>
      <c r="E95" s="46">
        <f t="shared" si="6"/>
        <v>42.6</v>
      </c>
      <c r="F95" s="75">
        <f t="shared" si="7"/>
        <v>118.33333333333334</v>
      </c>
      <c r="G95" s="236">
        <f t="shared" si="8"/>
        <v>260.33333333333337</v>
      </c>
      <c r="H95" s="236">
        <f t="shared" si="9"/>
        <v>0</v>
      </c>
      <c r="I95" s="236">
        <f t="shared" si="10"/>
        <v>1.5000000000000002</v>
      </c>
      <c r="J95" s="237">
        <f t="shared" si="11"/>
        <v>5</v>
      </c>
      <c r="K95" s="248">
        <f t="shared" si="12"/>
        <v>28.388888888888886</v>
      </c>
      <c r="L95" s="261"/>
      <c r="N95" s="23"/>
      <c r="O95"/>
      <c r="P95"/>
      <c r="Q95"/>
      <c r="R95"/>
      <c r="S95"/>
      <c r="T95"/>
      <c r="U95"/>
      <c r="V95"/>
      <c r="W95"/>
      <c r="X95"/>
    </row>
    <row r="96" spans="1:24" ht="15" customHeight="1" x14ac:dyDescent="0.3">
      <c r="A96" s="22"/>
      <c r="C96" s="233">
        <v>40</v>
      </c>
      <c r="D96" s="46">
        <f t="shared" si="5"/>
        <v>23.9</v>
      </c>
      <c r="E96" s="46">
        <f t="shared" si="6"/>
        <v>35.849999999999994</v>
      </c>
      <c r="F96" s="75">
        <f t="shared" si="7"/>
        <v>99.583333333333314</v>
      </c>
      <c r="G96" s="236">
        <f t="shared" si="8"/>
        <v>292.11111111111109</v>
      </c>
      <c r="H96" s="236">
        <f t="shared" si="9"/>
        <v>0</v>
      </c>
      <c r="I96" s="236">
        <f t="shared" si="10"/>
        <v>2.0000000000000004</v>
      </c>
      <c r="J96" s="237">
        <f t="shared" si="11"/>
        <v>6.666666666666667</v>
      </c>
      <c r="K96" s="248">
        <f t="shared" si="12"/>
        <v>57.999999999999915</v>
      </c>
      <c r="L96" s="261"/>
      <c r="N96" s="23"/>
      <c r="O96"/>
      <c r="P96"/>
      <c r="Q96"/>
      <c r="R96"/>
      <c r="S96"/>
      <c r="T96"/>
      <c r="U96"/>
      <c r="V96"/>
      <c r="W96"/>
      <c r="X96"/>
    </row>
    <row r="97" spans="1:24" ht="15" customHeight="1" x14ac:dyDescent="0.3">
      <c r="A97" s="22"/>
      <c r="C97" s="233">
        <v>60</v>
      </c>
      <c r="D97" s="46">
        <f t="shared" si="5"/>
        <v>26.2</v>
      </c>
      <c r="E97" s="46">
        <f t="shared" si="6"/>
        <v>26.2</v>
      </c>
      <c r="F97" s="75">
        <f t="shared" si="7"/>
        <v>72.777777777777771</v>
      </c>
      <c r="G97" s="236">
        <f t="shared" si="8"/>
        <v>320.22222222222229</v>
      </c>
      <c r="H97" s="236">
        <f t="shared" si="9"/>
        <v>0</v>
      </c>
      <c r="I97" s="236">
        <f t="shared" si="10"/>
        <v>3.0000000000000004</v>
      </c>
      <c r="J97" s="237">
        <f t="shared" si="11"/>
        <v>10</v>
      </c>
      <c r="K97" s="248">
        <f t="shared" si="12"/>
        <v>81.7777777777778</v>
      </c>
      <c r="L97" s="261"/>
      <c r="N97" s="23"/>
      <c r="O97"/>
      <c r="P97"/>
      <c r="Q97"/>
      <c r="R97"/>
      <c r="S97"/>
      <c r="T97"/>
      <c r="U97"/>
      <c r="V97"/>
      <c r="W97"/>
      <c r="X97"/>
    </row>
    <row r="98" spans="1:24" ht="15" customHeight="1" x14ac:dyDescent="0.3">
      <c r="A98" s="22"/>
      <c r="C98" s="233">
        <v>120</v>
      </c>
      <c r="D98" s="46">
        <f t="shared" si="5"/>
        <v>33.1</v>
      </c>
      <c r="E98" s="46">
        <f t="shared" si="6"/>
        <v>16.55</v>
      </c>
      <c r="F98" s="75">
        <f t="shared" si="7"/>
        <v>45.972222222222229</v>
      </c>
      <c r="G98" s="236">
        <f t="shared" si="8"/>
        <v>404.55555555555566</v>
      </c>
      <c r="H98" s="236">
        <f t="shared" si="9"/>
        <v>0</v>
      </c>
      <c r="I98" s="236">
        <f t="shared" si="10"/>
        <v>6.0000000000000009</v>
      </c>
      <c r="J98" s="237">
        <f t="shared" si="11"/>
        <v>20</v>
      </c>
      <c r="K98" s="248">
        <f t="shared" si="12"/>
        <v>153.11111111111117</v>
      </c>
      <c r="L98" s="261"/>
      <c r="N98" s="23"/>
      <c r="O98"/>
      <c r="P98"/>
      <c r="Q98"/>
      <c r="R98"/>
      <c r="S98"/>
      <c r="T98"/>
      <c r="U98"/>
      <c r="V98"/>
      <c r="W98"/>
      <c r="X98"/>
    </row>
    <row r="99" spans="1:24" ht="15" customHeight="1" x14ac:dyDescent="0.3">
      <c r="A99" s="22"/>
      <c r="C99" s="233">
        <v>240</v>
      </c>
      <c r="D99" s="46">
        <f t="shared" si="5"/>
        <v>37.1</v>
      </c>
      <c r="E99" s="46">
        <f t="shared" si="6"/>
        <v>9.2750000000000004</v>
      </c>
      <c r="F99" s="75">
        <f t="shared" si="7"/>
        <v>25.763888888888889</v>
      </c>
      <c r="G99" s="236">
        <f t="shared" si="8"/>
        <v>453.44444444444457</v>
      </c>
      <c r="H99" s="236">
        <f t="shared" si="9"/>
        <v>0</v>
      </c>
      <c r="I99" s="236">
        <f t="shared" si="10"/>
        <v>12.000000000000002</v>
      </c>
      <c r="J99" s="237">
        <f t="shared" si="11"/>
        <v>40</v>
      </c>
      <c r="K99" s="248">
        <f t="shared" si="12"/>
        <v>176.00000000000009</v>
      </c>
      <c r="L99" s="261"/>
      <c r="N99" s="23"/>
      <c r="O99"/>
      <c r="P99"/>
      <c r="Q99"/>
      <c r="R99"/>
      <c r="S99"/>
      <c r="T99"/>
      <c r="U99"/>
      <c r="V99"/>
      <c r="W99"/>
      <c r="X99"/>
    </row>
    <row r="100" spans="1:24" ht="15" customHeight="1" x14ac:dyDescent="0.3">
      <c r="A100" s="22"/>
      <c r="C100" s="233">
        <v>360</v>
      </c>
      <c r="D100" s="46">
        <f t="shared" si="5"/>
        <v>38.700000000000003</v>
      </c>
      <c r="E100" s="46">
        <f>D100/C100*60</f>
        <v>6.4500000000000011</v>
      </c>
      <c r="F100" s="75">
        <f t="shared" si="7"/>
        <v>17.916666666666671</v>
      </c>
      <c r="G100" s="236">
        <f t="shared" si="8"/>
        <v>473.00000000000023</v>
      </c>
      <c r="H100" s="236">
        <f t="shared" si="9"/>
        <v>0</v>
      </c>
      <c r="I100" s="236">
        <f t="shared" si="10"/>
        <v>18.000000000000004</v>
      </c>
      <c r="J100" s="237">
        <f t="shared" si="11"/>
        <v>60.000000000000014</v>
      </c>
      <c r="K100" s="248">
        <f t="shared" si="12"/>
        <v>169.55555555555574</v>
      </c>
      <c r="L100" s="261"/>
      <c r="N100" s="23"/>
      <c r="O100"/>
      <c r="P100"/>
      <c r="Q100"/>
      <c r="R100"/>
      <c r="S100"/>
      <c r="T100"/>
      <c r="U100"/>
      <c r="V100"/>
      <c r="W100"/>
      <c r="X100"/>
    </row>
    <row r="101" spans="1:24" ht="15" customHeight="1" x14ac:dyDescent="0.3">
      <c r="A101" s="22"/>
      <c r="C101" s="233">
        <v>480</v>
      </c>
      <c r="D101" s="46">
        <f t="shared" si="5"/>
        <v>39.4</v>
      </c>
      <c r="E101" s="46">
        <f t="shared" si="6"/>
        <v>4.9249999999999998</v>
      </c>
      <c r="F101" s="75">
        <f t="shared" si="7"/>
        <v>13.680555555555555</v>
      </c>
      <c r="G101" s="236">
        <f t="shared" si="8"/>
        <v>481.55555555555566</v>
      </c>
      <c r="H101" s="236">
        <f t="shared" si="9"/>
        <v>0</v>
      </c>
      <c r="I101" s="236">
        <f t="shared" si="10"/>
        <v>24.000000000000004</v>
      </c>
      <c r="J101" s="237">
        <f t="shared" si="11"/>
        <v>80</v>
      </c>
      <c r="K101" s="248">
        <f t="shared" si="12"/>
        <v>152.11111111111117</v>
      </c>
      <c r="L101" s="261"/>
      <c r="N101" s="23"/>
      <c r="O101"/>
      <c r="P101"/>
      <c r="Q101"/>
      <c r="R101"/>
      <c r="S101"/>
      <c r="T101"/>
      <c r="U101"/>
      <c r="V101"/>
      <c r="W101"/>
      <c r="X101"/>
    </row>
    <row r="102" spans="1:24" ht="15" customHeight="1" x14ac:dyDescent="0.3">
      <c r="A102" s="22"/>
      <c r="C102" s="233">
        <v>600</v>
      </c>
      <c r="D102" s="46">
        <f t="shared" si="5"/>
        <v>40.1</v>
      </c>
      <c r="E102" s="46">
        <f t="shared" si="6"/>
        <v>4.0100000000000007</v>
      </c>
      <c r="F102" s="75">
        <f t="shared" si="7"/>
        <v>11.138888888888891</v>
      </c>
      <c r="G102" s="236">
        <f t="shared" si="8"/>
        <v>490.11111111111131</v>
      </c>
      <c r="H102" s="236">
        <f t="shared" si="9"/>
        <v>0</v>
      </c>
      <c r="I102" s="236">
        <f t="shared" si="10"/>
        <v>30.000000000000007</v>
      </c>
      <c r="J102" s="237">
        <f t="shared" si="11"/>
        <v>100</v>
      </c>
      <c r="K102" s="248">
        <f t="shared" si="12"/>
        <v>134.66666666666683</v>
      </c>
      <c r="L102" s="261"/>
      <c r="N102" s="23"/>
      <c r="O102"/>
      <c r="P102"/>
      <c r="Q102"/>
      <c r="R102"/>
      <c r="S102"/>
      <c r="T102"/>
      <c r="U102"/>
      <c r="V102"/>
      <c r="W102"/>
      <c r="X102"/>
    </row>
    <row r="103" spans="1:24" ht="15" customHeight="1" x14ac:dyDescent="0.3">
      <c r="A103" s="22"/>
      <c r="C103" s="233">
        <v>720</v>
      </c>
      <c r="D103" s="46">
        <f t="shared" si="5"/>
        <v>40.700000000000003</v>
      </c>
      <c r="E103" s="46">
        <f t="shared" si="6"/>
        <v>3.3916666666666671</v>
      </c>
      <c r="F103" s="75">
        <f t="shared" si="7"/>
        <v>9.4212962962962976</v>
      </c>
      <c r="G103" s="236">
        <f t="shared" si="8"/>
        <v>497.44444444444451</v>
      </c>
      <c r="H103" s="236">
        <f t="shared" si="9"/>
        <v>0</v>
      </c>
      <c r="I103" s="236">
        <f t="shared" si="10"/>
        <v>36.000000000000007</v>
      </c>
      <c r="J103" s="237">
        <f t="shared" si="11"/>
        <v>120.00000000000003</v>
      </c>
      <c r="K103" s="248">
        <f t="shared" si="12"/>
        <v>115.99999999999997</v>
      </c>
      <c r="L103" s="261"/>
      <c r="N103" s="23"/>
      <c r="O103"/>
      <c r="P103"/>
      <c r="Q103"/>
      <c r="R103"/>
      <c r="S103"/>
      <c r="T103"/>
      <c r="U103"/>
      <c r="V103"/>
      <c r="W103"/>
      <c r="X103"/>
    </row>
    <row r="104" spans="1:24" ht="15" customHeight="1" x14ac:dyDescent="0.3">
      <c r="A104" s="22"/>
      <c r="C104" s="233">
        <v>1080</v>
      </c>
      <c r="D104" s="46">
        <f t="shared" si="5"/>
        <v>42.7</v>
      </c>
      <c r="E104" s="46">
        <f t="shared" si="6"/>
        <v>2.3722222222222222</v>
      </c>
      <c r="F104" s="75">
        <f t="shared" si="7"/>
        <v>6.5895061728395063</v>
      </c>
      <c r="G104" s="236">
        <f t="shared" si="8"/>
        <v>521.88888888888891</v>
      </c>
      <c r="H104" s="236">
        <f t="shared" si="9"/>
        <v>0</v>
      </c>
      <c r="I104" s="236">
        <f t="shared" si="10"/>
        <v>54.000000000000014</v>
      </c>
      <c r="J104" s="237">
        <f t="shared" si="11"/>
        <v>180</v>
      </c>
      <c r="K104" s="248">
        <f t="shared" si="12"/>
        <v>62.444444444444429</v>
      </c>
      <c r="L104" s="261"/>
      <c r="N104" s="23"/>
      <c r="O104"/>
      <c r="P104"/>
      <c r="Q104"/>
      <c r="R104"/>
      <c r="S104"/>
      <c r="T104"/>
      <c r="U104"/>
      <c r="V104"/>
      <c r="W104"/>
      <c r="X104"/>
    </row>
    <row r="105" spans="1:24" ht="15" customHeight="1" x14ac:dyDescent="0.3">
      <c r="A105" s="22"/>
      <c r="C105" s="233">
        <v>1440</v>
      </c>
      <c r="D105" s="46">
        <f t="shared" si="5"/>
        <v>44.2</v>
      </c>
      <c r="E105" s="46">
        <f t="shared" si="6"/>
        <v>1.8416666666666668</v>
      </c>
      <c r="F105" s="75">
        <f t="shared" si="7"/>
        <v>5.1157407407407414</v>
      </c>
      <c r="G105" s="236">
        <f t="shared" si="8"/>
        <v>540.22222222222229</v>
      </c>
      <c r="H105" s="236">
        <f t="shared" si="9"/>
        <v>0</v>
      </c>
      <c r="I105" s="236">
        <f t="shared" si="10"/>
        <v>72.000000000000014</v>
      </c>
      <c r="J105" s="237">
        <f t="shared" si="11"/>
        <v>240.00000000000006</v>
      </c>
      <c r="K105" s="248">
        <f t="shared" si="12"/>
        <v>2.777777777777743</v>
      </c>
      <c r="L105" s="261"/>
      <c r="N105" s="23"/>
      <c r="O105"/>
      <c r="P105"/>
      <c r="Q105"/>
      <c r="R105"/>
      <c r="S105"/>
      <c r="T105"/>
      <c r="U105"/>
      <c r="V105"/>
      <c r="W105"/>
      <c r="X105"/>
    </row>
    <row r="106" spans="1:24" ht="15" customHeight="1" x14ac:dyDescent="0.3">
      <c r="A106" s="22"/>
      <c r="C106" s="233">
        <v>2880</v>
      </c>
      <c r="D106" s="46">
        <f t="shared" si="5"/>
        <v>53.9</v>
      </c>
      <c r="E106" s="46">
        <f t="shared" si="6"/>
        <v>1.1229166666666668</v>
      </c>
      <c r="F106" s="75">
        <f t="shared" si="7"/>
        <v>3.1192129629629632</v>
      </c>
      <c r="G106" s="236">
        <f t="shared" si="8"/>
        <v>658.77777777777783</v>
      </c>
      <c r="H106" s="236">
        <f t="shared" si="9"/>
        <v>0</v>
      </c>
      <c r="I106" s="236">
        <f t="shared" si="10"/>
        <v>144.00000000000003</v>
      </c>
      <c r="J106" s="237">
        <f t="shared" si="11"/>
        <v>480.00000000000011</v>
      </c>
      <c r="K106" s="248">
        <f t="shared" si="12"/>
        <v>0</v>
      </c>
      <c r="L106" s="261"/>
      <c r="N106" s="23"/>
      <c r="O106"/>
      <c r="P106"/>
      <c r="Q106"/>
      <c r="R106"/>
      <c r="S106"/>
      <c r="T106"/>
      <c r="U106"/>
      <c r="V106"/>
      <c r="W106"/>
      <c r="X106"/>
    </row>
    <row r="107" spans="1:24" ht="15" thickBot="1" x14ac:dyDescent="0.35">
      <c r="A107" s="22"/>
      <c r="C107" s="234">
        <v>4320</v>
      </c>
      <c r="D107" s="48">
        <f t="shared" si="5"/>
        <v>60.2</v>
      </c>
      <c r="E107" s="48">
        <f t="shared" si="6"/>
        <v>0.83611111111111114</v>
      </c>
      <c r="F107" s="76">
        <f t="shared" si="7"/>
        <v>2.3225308641975309</v>
      </c>
      <c r="G107" s="236">
        <f t="shared" si="8"/>
        <v>735.77777777777783</v>
      </c>
      <c r="H107" s="236">
        <f t="shared" si="9"/>
        <v>0</v>
      </c>
      <c r="I107" s="236">
        <f t="shared" si="10"/>
        <v>216.00000000000006</v>
      </c>
      <c r="J107" s="237">
        <f t="shared" si="11"/>
        <v>720</v>
      </c>
      <c r="K107" s="248">
        <f t="shared" si="12"/>
        <v>0</v>
      </c>
      <c r="L107" s="261"/>
      <c r="N107" s="23"/>
      <c r="O107"/>
      <c r="P107"/>
      <c r="Q107"/>
      <c r="R107"/>
      <c r="S107"/>
      <c r="T107"/>
      <c r="U107"/>
      <c r="V107"/>
      <c r="W107"/>
      <c r="X107"/>
    </row>
    <row r="108" spans="1:24" ht="14.4" x14ac:dyDescent="0.3">
      <c r="A108" s="22"/>
      <c r="N108" s="23"/>
      <c r="P108"/>
      <c r="Q108"/>
      <c r="R108"/>
      <c r="S108"/>
      <c r="T108"/>
      <c r="U108"/>
    </row>
    <row r="109" spans="1:24" ht="15" x14ac:dyDescent="0.35">
      <c r="A109" s="22"/>
      <c r="H109" s="60" t="s">
        <v>134</v>
      </c>
      <c r="I109" s="59"/>
      <c r="J109" s="59"/>
      <c r="K109" s="59"/>
      <c r="L109" s="262">
        <f>MAX(K91:K107)</f>
        <v>176.00000000000009</v>
      </c>
      <c r="N109" s="23"/>
      <c r="P109"/>
      <c r="Q109"/>
      <c r="R109"/>
      <c r="S109"/>
      <c r="T109"/>
      <c r="U109"/>
    </row>
    <row r="110" spans="1:24" ht="15" x14ac:dyDescent="0.35">
      <c r="A110" s="22"/>
      <c r="H110" s="60" t="s">
        <v>135</v>
      </c>
      <c r="I110" s="60"/>
      <c r="J110" s="59"/>
      <c r="K110" s="59"/>
      <c r="L110" s="246">
        <f>L112*D32</f>
        <v>31.680000000000014</v>
      </c>
      <c r="N110" s="23"/>
      <c r="P110"/>
      <c r="Q110"/>
      <c r="R110"/>
      <c r="S110"/>
      <c r="T110"/>
      <c r="U110"/>
    </row>
    <row r="111" spans="1:24" ht="14.4" x14ac:dyDescent="0.3">
      <c r="A111" s="22"/>
      <c r="N111" s="23"/>
      <c r="P111"/>
      <c r="Q111"/>
      <c r="R111"/>
      <c r="S111"/>
      <c r="T111"/>
      <c r="U111"/>
    </row>
    <row r="112" spans="1:24" ht="14.4" x14ac:dyDescent="0.3">
      <c r="A112" s="22"/>
      <c r="H112" s="60" t="s">
        <v>138</v>
      </c>
      <c r="I112" s="59"/>
      <c r="J112" s="59"/>
      <c r="K112" s="59"/>
      <c r="L112" s="246">
        <f>D86*D87*L109</f>
        <v>105.60000000000005</v>
      </c>
      <c r="N112" s="23"/>
      <c r="P112"/>
      <c r="Q112"/>
      <c r="R112"/>
      <c r="S112"/>
      <c r="T112"/>
      <c r="U112"/>
    </row>
    <row r="113" spans="1:21" ht="14.4" x14ac:dyDescent="0.3">
      <c r="A113" s="22"/>
      <c r="H113" s="60" t="s">
        <v>239</v>
      </c>
      <c r="I113" s="59"/>
      <c r="J113" s="59"/>
      <c r="K113" s="59"/>
      <c r="L113" s="251">
        <v>10</v>
      </c>
      <c r="N113" s="23"/>
      <c r="P113"/>
      <c r="Q113"/>
      <c r="R113"/>
      <c r="S113"/>
      <c r="T113"/>
      <c r="U113"/>
    </row>
    <row r="114" spans="1:21" ht="14.4" x14ac:dyDescent="0.3">
      <c r="A114" s="22"/>
      <c r="N114" s="23"/>
      <c r="P114"/>
      <c r="Q114"/>
      <c r="R114"/>
      <c r="S114"/>
      <c r="T114"/>
      <c r="U114"/>
    </row>
    <row r="115" spans="1:21" ht="14.4" x14ac:dyDescent="0.3">
      <c r="A115" s="22"/>
      <c r="H115" s="60" t="s">
        <v>226</v>
      </c>
      <c r="I115" s="59"/>
      <c r="J115" s="59"/>
      <c r="K115" s="59"/>
      <c r="L115" s="246">
        <f>(1+(L113/100))*L112</f>
        <v>116.16000000000007</v>
      </c>
      <c r="N115" s="23"/>
      <c r="P115"/>
      <c r="Q115"/>
      <c r="R115"/>
      <c r="S115"/>
      <c r="T115"/>
      <c r="U115"/>
    </row>
    <row r="116" spans="1:21" x14ac:dyDescent="0.3">
      <c r="A116" s="22"/>
      <c r="N116" s="23"/>
    </row>
    <row r="117" spans="1:21" ht="14.4" x14ac:dyDescent="0.3">
      <c r="A117" s="22"/>
      <c r="B117" s="24" t="s">
        <v>94</v>
      </c>
      <c r="N117" s="23"/>
    </row>
    <row r="118" spans="1:21" ht="14.4" x14ac:dyDescent="0.3">
      <c r="A118" s="22"/>
      <c r="B118" s="24"/>
      <c r="N118" s="23"/>
    </row>
    <row r="119" spans="1:21" x14ac:dyDescent="0.3">
      <c r="A119" s="22"/>
      <c r="N119" s="23"/>
    </row>
    <row r="120" spans="1:21" x14ac:dyDescent="0.3">
      <c r="A120" s="22"/>
      <c r="N120" s="23"/>
    </row>
    <row r="121" spans="1:21" x14ac:dyDescent="0.3">
      <c r="A121" s="22"/>
      <c r="N121" s="23"/>
    </row>
    <row r="122" spans="1:21" ht="15" x14ac:dyDescent="0.35">
      <c r="A122" s="22"/>
      <c r="C122" s="60" t="s">
        <v>133</v>
      </c>
      <c r="D122" s="59"/>
      <c r="E122" s="59"/>
      <c r="F122" s="59"/>
      <c r="G122" s="61">
        <f>INT(((D35*D32)/D33)/3600)</f>
        <v>3</v>
      </c>
      <c r="H122" s="62">
        <f>((((D35*D32)/D33)/3600)-G122)*60</f>
        <v>19.999999999999982</v>
      </c>
      <c r="N122" s="23"/>
    </row>
    <row r="123" spans="1:21" x14ac:dyDescent="0.3">
      <c r="A123" s="22"/>
      <c r="H123" s="58"/>
      <c r="N123" s="23"/>
    </row>
    <row r="124" spans="1:21" x14ac:dyDescent="0.3">
      <c r="A124" s="22"/>
      <c r="N124" s="23"/>
    </row>
    <row r="125" spans="1:21" x14ac:dyDescent="0.3">
      <c r="A125" s="22"/>
      <c r="N125" s="23"/>
    </row>
    <row r="126" spans="1:21" x14ac:dyDescent="0.3">
      <c r="A126" s="22"/>
      <c r="N126" s="23"/>
    </row>
    <row r="127" spans="1:21" x14ac:dyDescent="0.3">
      <c r="A127" s="22"/>
      <c r="C127" s="27" t="s">
        <v>212</v>
      </c>
      <c r="D127" s="55">
        <v>100</v>
      </c>
      <c r="E127" s="17" t="s">
        <v>210</v>
      </c>
      <c r="F127" s="17" t="s">
        <v>211</v>
      </c>
      <c r="N127" s="23"/>
    </row>
    <row r="128" spans="1:21" x14ac:dyDescent="0.3">
      <c r="A128" s="22"/>
      <c r="N128" s="23"/>
    </row>
    <row r="129" spans="1:14" x14ac:dyDescent="0.3">
      <c r="A129" s="22"/>
      <c r="C129" s="60" t="s">
        <v>137</v>
      </c>
      <c r="D129" s="59"/>
      <c r="E129" s="59"/>
      <c r="F129" s="59"/>
      <c r="G129" s="61">
        <f>INT(((L77+L112)*(D127/100))/(((D34/D35)*(L109*(D86+D87*0.5))+(D52/1000)))/3600)</f>
        <v>63</v>
      </c>
      <c r="H129" s="62">
        <f>((((L77+L112)*(D127/100))/(((D34/D35)*(L109*(D86+D87*0.5))+(D52/1000)))/3600)-G129)*60</f>
        <v>15.50293399802797</v>
      </c>
      <c r="N129" s="23"/>
    </row>
    <row r="130" spans="1:14" x14ac:dyDescent="0.3">
      <c r="A130" s="22"/>
      <c r="N130" s="23"/>
    </row>
    <row r="131" spans="1:14" x14ac:dyDescent="0.3">
      <c r="A131" s="22"/>
      <c r="N131" s="23"/>
    </row>
    <row r="132" spans="1:14" x14ac:dyDescent="0.3">
      <c r="A132" s="22"/>
      <c r="N132" s="23"/>
    </row>
    <row r="133" spans="1:14" x14ac:dyDescent="0.3">
      <c r="A133" s="22"/>
      <c r="J133" s="87"/>
      <c r="N133" s="23"/>
    </row>
    <row r="134" spans="1:14" x14ac:dyDescent="0.3">
      <c r="A134" s="22"/>
      <c r="N134" s="23"/>
    </row>
    <row r="135" spans="1:14" x14ac:dyDescent="0.3">
      <c r="A135" s="22"/>
      <c r="N135" s="23"/>
    </row>
    <row r="136" spans="1:14" x14ac:dyDescent="0.3">
      <c r="A136" s="22"/>
      <c r="N136" s="23"/>
    </row>
    <row r="137" spans="1:14" x14ac:dyDescent="0.3">
      <c r="A137" s="22"/>
      <c r="N137" s="23"/>
    </row>
    <row r="138" spans="1:14" x14ac:dyDescent="0.3">
      <c r="A138" s="22"/>
      <c r="N138" s="23"/>
    </row>
    <row r="139" spans="1:14" x14ac:dyDescent="0.3">
      <c r="A139" s="22"/>
      <c r="N139" s="23"/>
    </row>
    <row r="140" spans="1:14" x14ac:dyDescent="0.3">
      <c r="A140" s="22"/>
      <c r="N140" s="23"/>
    </row>
    <row r="141" spans="1:14" x14ac:dyDescent="0.3">
      <c r="A141" s="22"/>
      <c r="N141" s="23"/>
    </row>
    <row r="142" spans="1:14" x14ac:dyDescent="0.3">
      <c r="A142" s="22"/>
      <c r="N142" s="23"/>
    </row>
    <row r="143" spans="1:14" ht="10.050000000000001" customHeight="1" x14ac:dyDescent="0.3">
      <c r="A143" s="22"/>
      <c r="N143" s="23"/>
    </row>
    <row r="144" spans="1:14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ht="10.050000000000001" customHeight="1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3"/>
    </row>
  </sheetData>
  <protectedRanges>
    <protectedRange sqref="I14:J24" name="Oblast1_1"/>
  </protectedRanges>
  <mergeCells count="25">
    <mergeCell ref="B2:M2"/>
    <mergeCell ref="B3:M3"/>
    <mergeCell ref="C7:L7"/>
    <mergeCell ref="C8:L8"/>
    <mergeCell ref="I11:J11"/>
    <mergeCell ref="K11:L11"/>
    <mergeCell ref="K12:K13"/>
    <mergeCell ref="L12:L13"/>
    <mergeCell ref="C14:E14"/>
    <mergeCell ref="C15:E15"/>
    <mergeCell ref="C16:E16"/>
    <mergeCell ref="H12:H13"/>
    <mergeCell ref="C12:E13"/>
    <mergeCell ref="F12:G12"/>
    <mergeCell ref="I12:I13"/>
    <mergeCell ref="J12:J13"/>
    <mergeCell ref="C17:E17"/>
    <mergeCell ref="C18:E18"/>
    <mergeCell ref="C19:E19"/>
    <mergeCell ref="C25:L25"/>
    <mergeCell ref="C20:E20"/>
    <mergeCell ref="C21:E21"/>
    <mergeCell ref="C22:E22"/>
    <mergeCell ref="C23:E23"/>
    <mergeCell ref="C24:E24"/>
  </mergeCells>
  <phoneticPr fontId="29" type="noConversion"/>
  <conditionalFormatting sqref="G58:G74">
    <cfRule type="top10" dxfId="6" priority="4" rank="1"/>
  </conditionalFormatting>
  <conditionalFormatting sqref="K91:K107">
    <cfRule type="top10" dxfId="5" priority="3" rank="1"/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3" fitToHeight="0" orientation="portrait" r:id="rId1"/>
  <rowBreaks count="1" manualBreakCount="1">
    <brk id="82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40</xdr:row>
                    <xdr:rowOff>160020</xdr:rowOff>
                  </from>
                  <to>
                    <xdr:col>4</xdr:col>
                    <xdr:colOff>579120</xdr:colOff>
                    <xdr:row>42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44</xdr:row>
                    <xdr:rowOff>7620</xdr:rowOff>
                  </from>
                  <to>
                    <xdr:col>4</xdr:col>
                    <xdr:colOff>236220</xdr:colOff>
                    <xdr:row>44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47</xdr:row>
                    <xdr:rowOff>160020</xdr:rowOff>
                  </from>
                  <to>
                    <xdr:col>3</xdr:col>
                    <xdr:colOff>541020</xdr:colOff>
                    <xdr:row>48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data!$B$25:$B$47</xm:f>
          </x14:formula1>
          <xm:sqref>D38</xm:sqref>
        </x14:dataValidation>
        <x14:dataValidation type="list" allowBlank="1" showInputMessage="1" showErrorMessage="1" xr:uid="{00000000-0002-0000-0500-000001000000}">
          <x14:formula1>
            <xm:f>data!$I$25:$I$28</xm:f>
          </x14:formula1>
          <xm:sqref>D30</xm:sqref>
        </x14:dataValidation>
        <x14:dataValidation type="list" allowBlank="1" showInputMessage="1" showErrorMessage="1" xr:uid="{00000000-0002-0000-0500-000002000000}">
          <x14:formula1>
            <xm:f>data!$F$25:$F$31</xm:f>
          </x14:formula1>
          <xm:sqref>D39</xm:sqref>
        </x14:dataValidation>
        <x14:dataValidation type="list" allowBlank="1" showInputMessage="1" showErrorMessage="1" xr:uid="{0915B76F-CD01-4E2E-9328-08CA8B6AF194}">
          <x14:formula1>
            <xm:f>data!$A$80:$A$82</xm:f>
          </x14:formula1>
          <xm:sqref>F14:F24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160"/>
  <sheetViews>
    <sheetView showGridLines="0" view="pageBreakPreview" topLeftCell="C1" zoomScaleNormal="90" zoomScaleSheetLayoutView="100" workbookViewId="0">
      <selection activeCell="J88" sqref="J8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8" width="10.77734375" style="17" customWidth="1"/>
    <col min="9" max="9" width="11.21875" style="17" customWidth="1"/>
    <col min="10" max="10" width="10.77734375" style="17" customWidth="1"/>
    <col min="11" max="11" width="12.77734375" style="17" customWidth="1"/>
    <col min="12" max="12" width="10.7773437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7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7" ht="25.05" customHeight="1" x14ac:dyDescent="0.3">
      <c r="A2" s="22"/>
      <c r="B2" s="405" t="s">
        <v>101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  <c r="P2" s="144" t="s">
        <v>160</v>
      </c>
      <c r="Q2"/>
    </row>
    <row r="3" spans="1:17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7" ht="15" customHeight="1" thickTop="1" x14ac:dyDescent="0.3">
      <c r="A4" s="22"/>
      <c r="N4" s="23"/>
    </row>
    <row r="5" spans="1:17" ht="15" customHeight="1" x14ac:dyDescent="0.3">
      <c r="A5" s="22"/>
      <c r="B5" s="24" t="s">
        <v>77</v>
      </c>
      <c r="N5" s="23"/>
    </row>
    <row r="6" spans="1:17" ht="10.050000000000001" customHeight="1" x14ac:dyDescent="0.3">
      <c r="A6" s="22"/>
      <c r="B6" s="24"/>
      <c r="N6" s="23"/>
    </row>
    <row r="7" spans="1:17" ht="30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1"/>
      <c r="M7" s="41"/>
      <c r="N7" s="23"/>
    </row>
    <row r="8" spans="1:17" ht="30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4"/>
      <c r="M8" s="41"/>
      <c r="N8" s="23"/>
    </row>
    <row r="9" spans="1:17" ht="30" customHeight="1" x14ac:dyDescent="0.3">
      <c r="A9" s="22"/>
      <c r="N9" s="23"/>
    </row>
    <row r="10" spans="1:17" ht="15" customHeight="1" thickBot="1" x14ac:dyDescent="0.35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7" ht="16.5" customHeight="1" thickBot="1" x14ac:dyDescent="0.35">
      <c r="A11" s="22"/>
      <c r="I11" s="491" t="s">
        <v>213</v>
      </c>
      <c r="J11" s="492"/>
      <c r="K11" s="493" t="s">
        <v>214</v>
      </c>
      <c r="L11" s="494"/>
      <c r="N11" s="23"/>
    </row>
    <row r="12" spans="1:17" ht="15" customHeight="1" x14ac:dyDescent="0.3">
      <c r="A12" s="22"/>
      <c r="C12" s="421" t="s">
        <v>31</v>
      </c>
      <c r="D12" s="422"/>
      <c r="E12" s="422"/>
      <c r="F12" s="420" t="s">
        <v>230</v>
      </c>
      <c r="G12" s="420"/>
      <c r="H12" s="469" t="s">
        <v>231</v>
      </c>
      <c r="I12" s="429" t="s">
        <v>155</v>
      </c>
      <c r="J12" s="420" t="s">
        <v>225</v>
      </c>
      <c r="K12" s="420" t="s">
        <v>155</v>
      </c>
      <c r="L12" s="434" t="s">
        <v>225</v>
      </c>
      <c r="N12" s="23"/>
    </row>
    <row r="13" spans="1:17" ht="15" customHeight="1" x14ac:dyDescent="0.3">
      <c r="A13" s="22"/>
      <c r="C13" s="424"/>
      <c r="D13" s="425"/>
      <c r="E13" s="425"/>
      <c r="F13" s="286" t="s">
        <v>249</v>
      </c>
      <c r="G13" s="286" t="s">
        <v>240</v>
      </c>
      <c r="H13" s="471"/>
      <c r="I13" s="430"/>
      <c r="J13" s="435"/>
      <c r="K13" s="435"/>
      <c r="L13" s="436"/>
      <c r="N13" s="23"/>
    </row>
    <row r="14" spans="1:17" ht="15" customHeight="1" x14ac:dyDescent="0.3">
      <c r="A14" s="22"/>
      <c r="C14" s="485" t="s">
        <v>74</v>
      </c>
      <c r="D14" s="486"/>
      <c r="E14" s="487"/>
      <c r="F14" s="208" t="s">
        <v>241</v>
      </c>
      <c r="G14" s="208">
        <f>IF(F14="do 1%",data!B85,IF(F14="1% až 5%",data!C85,data!D85))</f>
        <v>0.7</v>
      </c>
      <c r="H14" s="257"/>
      <c r="I14" s="287">
        <v>0</v>
      </c>
      <c r="J14" s="288">
        <f t="shared" ref="J14:J24" si="0">I14*G14</f>
        <v>0</v>
      </c>
      <c r="K14" s="289">
        <v>0</v>
      </c>
      <c r="L14" s="290">
        <f t="shared" ref="L14:L24" si="1">K14*G14</f>
        <v>0</v>
      </c>
      <c r="N14" s="23"/>
    </row>
    <row r="15" spans="1:17" ht="15" customHeight="1" x14ac:dyDescent="0.3">
      <c r="A15" s="22"/>
      <c r="C15" s="485" t="s">
        <v>75</v>
      </c>
      <c r="D15" s="486"/>
      <c r="E15" s="487"/>
      <c r="F15" s="208" t="s">
        <v>241</v>
      </c>
      <c r="G15" s="208">
        <f>IF(F15="do 1%",data!B86,IF(F15="1% až 5%",data!C86,data!D86))</f>
        <v>0.9</v>
      </c>
      <c r="H15" s="257"/>
      <c r="I15" s="216">
        <v>0</v>
      </c>
      <c r="J15" s="213">
        <f t="shared" si="0"/>
        <v>0</v>
      </c>
      <c r="K15" s="211">
        <v>0</v>
      </c>
      <c r="L15" s="212">
        <f t="shared" si="1"/>
        <v>0</v>
      </c>
      <c r="N15" s="23"/>
    </row>
    <row r="16" spans="1:17" ht="15" customHeight="1" x14ac:dyDescent="0.3">
      <c r="A16" s="22"/>
      <c r="C16" s="485" t="s">
        <v>71</v>
      </c>
      <c r="D16" s="486"/>
      <c r="E16" s="487"/>
      <c r="F16" s="208" t="s">
        <v>241</v>
      </c>
      <c r="G16" s="208">
        <f>IF(F16="do 1%",data!B87,IF(F16="1% až 5%",data!C87,data!D87))</f>
        <v>1</v>
      </c>
      <c r="H16" s="257"/>
      <c r="I16" s="216">
        <v>2000</v>
      </c>
      <c r="J16" s="213">
        <f t="shared" si="0"/>
        <v>2000</v>
      </c>
      <c r="K16" s="211">
        <v>0</v>
      </c>
      <c r="L16" s="212">
        <f t="shared" si="1"/>
        <v>0</v>
      </c>
      <c r="N16" s="23"/>
    </row>
    <row r="17" spans="1:14" ht="15" customHeight="1" x14ac:dyDescent="0.3">
      <c r="A17" s="22"/>
      <c r="C17" s="485" t="s">
        <v>76</v>
      </c>
      <c r="D17" s="486"/>
      <c r="E17" s="487"/>
      <c r="F17" s="208" t="s">
        <v>241</v>
      </c>
      <c r="G17" s="208">
        <f>IF(F17="do 1%",data!B88,IF(F17="1% až 5%",data!C88,data!D88))</f>
        <v>0.9</v>
      </c>
      <c r="H17" s="257"/>
      <c r="I17" s="216">
        <v>0</v>
      </c>
      <c r="J17" s="213">
        <f t="shared" si="0"/>
        <v>0</v>
      </c>
      <c r="K17" s="211">
        <v>0</v>
      </c>
      <c r="L17" s="212">
        <f t="shared" si="1"/>
        <v>0</v>
      </c>
      <c r="N17" s="23"/>
    </row>
    <row r="18" spans="1:14" ht="15" customHeight="1" x14ac:dyDescent="0.3">
      <c r="A18" s="22"/>
      <c r="C18" s="485" t="s">
        <v>72</v>
      </c>
      <c r="D18" s="486"/>
      <c r="E18" s="487"/>
      <c r="F18" s="208" t="s">
        <v>241</v>
      </c>
      <c r="G18" s="208">
        <f>IF(F18="do 1%",data!B89,IF(F18="1% až 5%",data!C89,data!D89))</f>
        <v>0.7</v>
      </c>
      <c r="H18" s="256"/>
      <c r="I18" s="216">
        <v>0</v>
      </c>
      <c r="J18" s="213">
        <f t="shared" si="0"/>
        <v>0</v>
      </c>
      <c r="K18" s="211">
        <v>0</v>
      </c>
      <c r="L18" s="212">
        <f t="shared" si="1"/>
        <v>0</v>
      </c>
      <c r="N18" s="23"/>
    </row>
    <row r="19" spans="1:14" ht="15" customHeight="1" x14ac:dyDescent="0.3">
      <c r="A19" s="22"/>
      <c r="C19" s="485" t="s">
        <v>73</v>
      </c>
      <c r="D19" s="486"/>
      <c r="E19" s="487"/>
      <c r="F19" s="208" t="s">
        <v>241</v>
      </c>
      <c r="G19" s="208">
        <f>IF(F19="do 1%",data!B90,IF(F19="1% až 5%",data!C90,data!D90))</f>
        <v>0.5</v>
      </c>
      <c r="H19" s="256"/>
      <c r="I19" s="216">
        <v>0</v>
      </c>
      <c r="J19" s="213">
        <f t="shared" si="0"/>
        <v>0</v>
      </c>
      <c r="K19" s="211">
        <v>0</v>
      </c>
      <c r="L19" s="212">
        <f t="shared" si="1"/>
        <v>0</v>
      </c>
      <c r="N19" s="23"/>
    </row>
    <row r="20" spans="1:14" ht="15" customHeight="1" x14ac:dyDescent="0.3">
      <c r="A20" s="22"/>
      <c r="C20" s="485" t="s">
        <v>33</v>
      </c>
      <c r="D20" s="486"/>
      <c r="E20" s="487"/>
      <c r="F20" s="208" t="s">
        <v>241</v>
      </c>
      <c r="G20" s="208">
        <f>IF(F20="do 1%",data!B91,IF(F20="1% až 5%",data!C91,data!D91))</f>
        <v>0.3</v>
      </c>
      <c r="H20" s="256"/>
      <c r="I20" s="216">
        <v>0</v>
      </c>
      <c r="J20" s="213">
        <f t="shared" si="0"/>
        <v>0</v>
      </c>
      <c r="K20" s="211">
        <v>0</v>
      </c>
      <c r="L20" s="212">
        <f t="shared" si="1"/>
        <v>0</v>
      </c>
      <c r="N20" s="23"/>
    </row>
    <row r="21" spans="1:14" ht="15" customHeight="1" x14ac:dyDescent="0.3">
      <c r="A21" s="22"/>
      <c r="C21" s="485" t="s">
        <v>32</v>
      </c>
      <c r="D21" s="486"/>
      <c r="E21" s="487"/>
      <c r="F21" s="208" t="s">
        <v>241</v>
      </c>
      <c r="G21" s="208">
        <f>IF(F21="do 1%",data!B92,IF(F21="1% až 5%",data!C92,data!D92))</f>
        <v>0.2</v>
      </c>
      <c r="H21" s="256"/>
      <c r="I21" s="216">
        <v>0</v>
      </c>
      <c r="J21" s="213">
        <f t="shared" si="0"/>
        <v>0</v>
      </c>
      <c r="K21" s="211">
        <v>0</v>
      </c>
      <c r="L21" s="212">
        <f t="shared" si="1"/>
        <v>0</v>
      </c>
      <c r="N21" s="23"/>
    </row>
    <row r="22" spans="1:14" ht="15" customHeight="1" x14ac:dyDescent="0.3">
      <c r="A22" s="22"/>
      <c r="C22" s="485" t="s">
        <v>34</v>
      </c>
      <c r="D22" s="486"/>
      <c r="E22" s="487"/>
      <c r="F22" s="208" t="s">
        <v>241</v>
      </c>
      <c r="G22" s="208">
        <f>IF(F22="do 1%",data!B93,IF(F22="1% až 5%",data!C93,data!D93))</f>
        <v>0.2</v>
      </c>
      <c r="H22" s="256"/>
      <c r="I22" s="216">
        <v>0</v>
      </c>
      <c r="J22" s="213">
        <f t="shared" si="0"/>
        <v>0</v>
      </c>
      <c r="K22" s="211">
        <v>0</v>
      </c>
      <c r="L22" s="212">
        <f t="shared" si="1"/>
        <v>0</v>
      </c>
      <c r="N22" s="23"/>
    </row>
    <row r="23" spans="1:14" ht="15" customHeight="1" x14ac:dyDescent="0.3">
      <c r="A23" s="22"/>
      <c r="C23" s="485" t="s">
        <v>35</v>
      </c>
      <c r="D23" s="486"/>
      <c r="E23" s="487"/>
      <c r="F23" s="208" t="s">
        <v>241</v>
      </c>
      <c r="G23" s="208">
        <f>IF(F23="do 1%",data!B94,IF(F23="1% až 5%",data!C94,data!D94))</f>
        <v>0.1</v>
      </c>
      <c r="H23" s="256"/>
      <c r="I23" s="216">
        <v>0</v>
      </c>
      <c r="J23" s="213">
        <f t="shared" si="0"/>
        <v>0</v>
      </c>
      <c r="K23" s="211">
        <v>0</v>
      </c>
      <c r="L23" s="212">
        <f t="shared" si="1"/>
        <v>0</v>
      </c>
      <c r="N23" s="23"/>
    </row>
    <row r="24" spans="1:14" ht="15" customHeight="1" thickBot="1" x14ac:dyDescent="0.35">
      <c r="A24" s="22"/>
      <c r="C24" s="488" t="s">
        <v>36</v>
      </c>
      <c r="D24" s="489"/>
      <c r="E24" s="490"/>
      <c r="F24" s="209" t="s">
        <v>241</v>
      </c>
      <c r="G24" s="209">
        <f>IF(F24="do 1%",data!B95,IF(F24="1% až 5%",data!C95,data!D95))</f>
        <v>0.05</v>
      </c>
      <c r="H24" s="255"/>
      <c r="I24" s="217">
        <v>0</v>
      </c>
      <c r="J24" s="214">
        <f t="shared" si="0"/>
        <v>0</v>
      </c>
      <c r="K24" s="291">
        <v>0</v>
      </c>
      <c r="L24" s="215">
        <f t="shared" si="1"/>
        <v>0</v>
      </c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N25" s="23"/>
    </row>
    <row r="26" spans="1:14" x14ac:dyDescent="0.3">
      <c r="A26" s="22"/>
      <c r="C26" s="179" t="s">
        <v>228</v>
      </c>
      <c r="D26" s="30">
        <f>(D28+D29)/D27</f>
        <v>1</v>
      </c>
      <c r="E26" s="252" t="s">
        <v>25</v>
      </c>
      <c r="F26" s="28" t="s">
        <v>227</v>
      </c>
      <c r="G26" s="210"/>
      <c r="H26" s="210"/>
      <c r="I26" s="210"/>
      <c r="J26" s="210"/>
      <c r="K26" s="210"/>
      <c r="L26" s="210"/>
      <c r="N26" s="23"/>
    </row>
    <row r="27" spans="1:14" ht="15" customHeight="1" x14ac:dyDescent="0.3">
      <c r="A27" s="22"/>
      <c r="C27" s="27" t="s">
        <v>37</v>
      </c>
      <c r="D27" s="250">
        <f>SUM(I14:I24)+SUM(K14:K24)</f>
        <v>2000</v>
      </c>
      <c r="E27" s="28" t="s">
        <v>39</v>
      </c>
      <c r="F27" s="28" t="s">
        <v>40</v>
      </c>
      <c r="N27" s="23"/>
    </row>
    <row r="28" spans="1:14" ht="15" customHeight="1" x14ac:dyDescent="0.35">
      <c r="A28" s="22"/>
      <c r="C28" s="27" t="s">
        <v>38</v>
      </c>
      <c r="D28" s="250">
        <f>SUM(J14:J24)</f>
        <v>2000</v>
      </c>
      <c r="E28" s="28" t="s">
        <v>39</v>
      </c>
      <c r="F28" s="129" t="s">
        <v>103</v>
      </c>
      <c r="N28" s="23"/>
    </row>
    <row r="29" spans="1:14" ht="15" customHeight="1" x14ac:dyDescent="0.35">
      <c r="A29" s="22"/>
      <c r="C29" s="27" t="s">
        <v>38</v>
      </c>
      <c r="D29" s="250">
        <v>0</v>
      </c>
      <c r="E29" s="28" t="s">
        <v>39</v>
      </c>
      <c r="F29" s="129" t="s">
        <v>105</v>
      </c>
      <c r="N29" s="23"/>
    </row>
    <row r="30" spans="1:14" ht="15" customHeight="1" x14ac:dyDescent="0.3">
      <c r="A30" s="22"/>
      <c r="C30" s="27"/>
      <c r="D30" s="55">
        <v>0.1</v>
      </c>
      <c r="E30" s="28"/>
      <c r="F30" s="28" t="s">
        <v>51</v>
      </c>
      <c r="N30" s="23"/>
    </row>
    <row r="31" spans="1:14" ht="15" customHeight="1" x14ac:dyDescent="0.35">
      <c r="A31" s="22"/>
      <c r="C31" s="27" t="s">
        <v>47</v>
      </c>
      <c r="D31" s="55">
        <v>200</v>
      </c>
      <c r="E31" s="28" t="s">
        <v>39</v>
      </c>
      <c r="F31" s="28" t="s">
        <v>48</v>
      </c>
      <c r="N31" s="23"/>
    </row>
    <row r="32" spans="1:14" ht="15" customHeight="1" x14ac:dyDescent="0.35">
      <c r="A32" s="22"/>
      <c r="C32" s="27" t="s">
        <v>119</v>
      </c>
      <c r="D32" s="55">
        <v>200</v>
      </c>
      <c r="E32" s="28" t="s">
        <v>39</v>
      </c>
      <c r="F32" s="131" t="s">
        <v>120</v>
      </c>
      <c r="N32" s="23"/>
    </row>
    <row r="33" spans="1:17" ht="15" customHeight="1" x14ac:dyDescent="0.35">
      <c r="A33" s="22"/>
      <c r="C33" s="27" t="s">
        <v>85</v>
      </c>
      <c r="D33" s="55">
        <v>0.3</v>
      </c>
      <c r="E33" s="17" t="s">
        <v>79</v>
      </c>
      <c r="F33" s="17" t="s">
        <v>86</v>
      </c>
      <c r="K33" s="263"/>
      <c r="N33" s="23"/>
      <c r="P33" s="163"/>
    </row>
    <row r="34" spans="1:17" ht="15" customHeight="1" x14ac:dyDescent="0.35">
      <c r="A34" s="22"/>
      <c r="C34" s="27" t="s">
        <v>44</v>
      </c>
      <c r="D34" s="169">
        <f>0.00005</f>
        <v>5.0000000000000002E-5</v>
      </c>
      <c r="E34" s="28" t="s">
        <v>43</v>
      </c>
      <c r="F34" s="28" t="s">
        <v>157</v>
      </c>
      <c r="N34" s="23"/>
      <c r="P34" s="27"/>
      <c r="Q34" s="143"/>
    </row>
    <row r="35" spans="1:17" ht="15" customHeight="1" x14ac:dyDescent="0.35">
      <c r="A35" s="22"/>
      <c r="C35" s="27" t="s">
        <v>46</v>
      </c>
      <c r="D35" s="169">
        <f>0.00000075</f>
        <v>7.5000000000000002E-7</v>
      </c>
      <c r="E35" s="28" t="s">
        <v>43</v>
      </c>
      <c r="F35" s="28" t="s">
        <v>45</v>
      </c>
      <c r="N35" s="23"/>
      <c r="P35" s="27"/>
      <c r="Q35" s="143"/>
    </row>
    <row r="36" spans="1:17" ht="15" customHeight="1" x14ac:dyDescent="0.35">
      <c r="A36" s="22"/>
      <c r="C36" s="27" t="s">
        <v>237</v>
      </c>
      <c r="D36" s="30">
        <v>2</v>
      </c>
      <c r="E36" s="28"/>
      <c r="F36" s="28" t="s">
        <v>215</v>
      </c>
      <c r="N36" s="23"/>
      <c r="P36" s="27"/>
      <c r="Q36" s="143"/>
    </row>
    <row r="37" spans="1:17" ht="15" customHeight="1" x14ac:dyDescent="0.35">
      <c r="A37" s="22"/>
      <c r="C37" s="27" t="s">
        <v>238</v>
      </c>
      <c r="D37" s="30">
        <f>IF(D29&gt;0,2,1)</f>
        <v>1</v>
      </c>
      <c r="E37" s="28"/>
      <c r="F37" s="28" t="s">
        <v>217</v>
      </c>
      <c r="N37" s="23"/>
    </row>
    <row r="38" spans="1:17" ht="15" customHeight="1" x14ac:dyDescent="0.3">
      <c r="A38" s="22"/>
      <c r="C38" s="27" t="s">
        <v>55</v>
      </c>
      <c r="D38" s="65">
        <v>0.3</v>
      </c>
      <c r="E38" s="28"/>
      <c r="F38" s="28" t="s">
        <v>54</v>
      </c>
      <c r="N38" s="23"/>
    </row>
    <row r="39" spans="1:17" ht="15" customHeight="1" x14ac:dyDescent="0.3">
      <c r="A39" s="22"/>
      <c r="C39" s="67"/>
      <c r="D39" s="68" t="s">
        <v>2</v>
      </c>
      <c r="E39" s="70"/>
      <c r="F39" s="28" t="s">
        <v>56</v>
      </c>
      <c r="N39" s="23"/>
    </row>
    <row r="40" spans="1:17" ht="15" customHeight="1" x14ac:dyDescent="0.3">
      <c r="A40" s="22"/>
      <c r="C40" s="27" t="s">
        <v>57</v>
      </c>
      <c r="D40" s="66">
        <v>0.2</v>
      </c>
      <c r="E40" s="69" t="s">
        <v>58</v>
      </c>
      <c r="F40" s="28" t="s">
        <v>128</v>
      </c>
      <c r="N40" s="23"/>
    </row>
    <row r="41" spans="1:17" ht="15" customHeight="1" x14ac:dyDescent="0.3">
      <c r="A41" s="22"/>
      <c r="N41" s="23"/>
      <c r="P41" s="163"/>
    </row>
    <row r="42" spans="1:17" ht="15" customHeight="1" thickBot="1" x14ac:dyDescent="0.35">
      <c r="A42" s="22"/>
      <c r="C42" s="58" t="s">
        <v>220</v>
      </c>
      <c r="F42" s="177">
        <v>3</v>
      </c>
      <c r="N42" s="23"/>
      <c r="P42" s="163"/>
    </row>
    <row r="43" spans="1:17" ht="15" customHeight="1" x14ac:dyDescent="0.3">
      <c r="A43" s="22"/>
      <c r="B43" s="24"/>
      <c r="C43" s="191"/>
      <c r="D43" s="192"/>
      <c r="E43" s="192"/>
      <c r="F43" s="192"/>
      <c r="G43" s="192"/>
      <c r="H43" s="193"/>
      <c r="N43" s="23"/>
      <c r="P43" s="163"/>
    </row>
    <row r="44" spans="1:17" ht="15" customHeight="1" x14ac:dyDescent="0.35">
      <c r="A44" s="22"/>
      <c r="B44" s="24"/>
      <c r="C44" s="194" t="s">
        <v>59</v>
      </c>
      <c r="D44" s="55">
        <v>3</v>
      </c>
      <c r="E44" s="28" t="s">
        <v>60</v>
      </c>
      <c r="H44" s="195"/>
      <c r="N44" s="23"/>
      <c r="P44" s="163"/>
    </row>
    <row r="45" spans="1:17" ht="15" customHeight="1" x14ac:dyDescent="0.3">
      <c r="A45" s="22"/>
      <c r="B45" s="24"/>
      <c r="C45" s="194" t="s">
        <v>199</v>
      </c>
      <c r="D45" s="206">
        <f>D44*(D27/10000)</f>
        <v>0.60000000000000009</v>
      </c>
      <c r="E45" s="28" t="s">
        <v>62</v>
      </c>
      <c r="F45" s="28"/>
      <c r="H45" s="195"/>
      <c r="N45" s="23"/>
      <c r="P45" s="163"/>
    </row>
    <row r="46" spans="1:17" ht="15" customHeight="1" x14ac:dyDescent="0.3">
      <c r="A46" s="22"/>
      <c r="B46" s="24"/>
      <c r="C46" s="196"/>
      <c r="H46" s="195"/>
      <c r="N46" s="23"/>
      <c r="P46" s="163"/>
    </row>
    <row r="47" spans="1:17" ht="15" customHeight="1" x14ac:dyDescent="0.3">
      <c r="A47" s="22"/>
      <c r="B47" s="24"/>
      <c r="C47" s="194" t="s">
        <v>195</v>
      </c>
      <c r="D47" s="55">
        <v>0.14000000000000001</v>
      </c>
      <c r="E47" s="28" t="s">
        <v>25</v>
      </c>
      <c r="F47" s="28" t="s">
        <v>196</v>
      </c>
      <c r="H47" s="195"/>
      <c r="N47" s="23"/>
      <c r="P47" s="163"/>
    </row>
    <row r="48" spans="1:17" ht="15" customHeight="1" x14ac:dyDescent="0.3">
      <c r="A48" s="22"/>
      <c r="B48" s="24"/>
      <c r="C48" s="194"/>
      <c r="D48" s="175">
        <f>INDEX(data!C55:C76,MATCH(D39,data!A55:A76))</f>
        <v>161</v>
      </c>
      <c r="E48" s="28" t="s">
        <v>208</v>
      </c>
      <c r="F48" s="28" t="s">
        <v>209</v>
      </c>
      <c r="H48" s="195"/>
      <c r="K48" s="17" t="s">
        <v>229</v>
      </c>
      <c r="N48" s="23"/>
      <c r="P48" s="163"/>
    </row>
    <row r="49" spans="1:17" ht="15" customHeight="1" x14ac:dyDescent="0.3">
      <c r="A49" s="22"/>
      <c r="B49" s="24"/>
      <c r="C49" s="194" t="s">
        <v>199</v>
      </c>
      <c r="D49" s="206">
        <f>D47*D48*(D27/10000)</f>
        <v>4.5080000000000009</v>
      </c>
      <c r="E49" s="28" t="s">
        <v>62</v>
      </c>
      <c r="H49" s="195"/>
      <c r="N49" s="23"/>
      <c r="P49" s="163"/>
    </row>
    <row r="50" spans="1:17" ht="15" customHeight="1" x14ac:dyDescent="0.3">
      <c r="A50" s="22"/>
      <c r="C50" s="194"/>
      <c r="D50" s="29"/>
      <c r="E50" s="28"/>
      <c r="F50" s="28"/>
      <c r="H50" s="195"/>
      <c r="N50" s="23"/>
      <c r="P50" s="163"/>
    </row>
    <row r="51" spans="1:17" ht="15" customHeight="1" thickBot="1" x14ac:dyDescent="0.35">
      <c r="A51" s="22"/>
      <c r="C51" s="197" t="s">
        <v>197</v>
      </c>
      <c r="D51" s="205">
        <v>0.5</v>
      </c>
      <c r="E51" s="198" t="s">
        <v>62</v>
      </c>
      <c r="F51" s="198" t="s">
        <v>198</v>
      </c>
      <c r="G51" s="199"/>
      <c r="H51" s="200"/>
      <c r="N51" s="23"/>
      <c r="P51" s="163"/>
    </row>
    <row r="52" spans="1:17" ht="15" customHeight="1" x14ac:dyDescent="0.3">
      <c r="A52" s="22"/>
      <c r="C52" s="27"/>
      <c r="D52"/>
      <c r="E52" s="28"/>
      <c r="F52" s="28"/>
      <c r="N52" s="23"/>
      <c r="P52" s="163"/>
    </row>
    <row r="53" spans="1:17" ht="15" customHeight="1" x14ac:dyDescent="0.35">
      <c r="A53" s="22"/>
      <c r="C53" s="27" t="s">
        <v>78</v>
      </c>
      <c r="D53" s="204">
        <f>IF(F42=1,IF(D45&lt;0.5,0.5,D45),IF(F42=2,IF(D49&lt;0.5,0.5,D49),IF(F42=3,D51)))</f>
        <v>0.5</v>
      </c>
      <c r="E53" s="28" t="s">
        <v>62</v>
      </c>
      <c r="F53" s="28" t="s">
        <v>61</v>
      </c>
      <c r="N53" s="23"/>
      <c r="P53" s="27"/>
      <c r="Q53" s="29"/>
    </row>
    <row r="54" spans="1:17" x14ac:dyDescent="0.3">
      <c r="A54" s="22"/>
      <c r="C54" s="27"/>
      <c r="D54" s="29"/>
      <c r="E54" s="28"/>
      <c r="F54" s="28"/>
      <c r="N54" s="23"/>
    </row>
    <row r="55" spans="1:17" ht="14.4" x14ac:dyDescent="0.3">
      <c r="A55" s="22"/>
      <c r="B55" s="24" t="s">
        <v>84</v>
      </c>
      <c r="C55" s="24"/>
      <c r="D55" s="24"/>
      <c r="E55" s="24"/>
      <c r="F55" s="24"/>
      <c r="G55" s="24"/>
      <c r="H55" s="24"/>
      <c r="I55" s="24"/>
      <c r="J55" s="24"/>
      <c r="K55" s="24"/>
      <c r="L55" s="24"/>
      <c r="N55" s="23"/>
    </row>
    <row r="56" spans="1:17" ht="10.050000000000001" customHeight="1" thickBot="1" x14ac:dyDescent="0.35">
      <c r="A56" s="22"/>
      <c r="N56" s="23"/>
    </row>
    <row r="57" spans="1:17" ht="15.6" x14ac:dyDescent="0.3">
      <c r="A57" s="22"/>
      <c r="C57" s="228" t="s">
        <v>0</v>
      </c>
      <c r="D57" s="229" t="s">
        <v>65</v>
      </c>
      <c r="E57" s="229" t="s">
        <v>66</v>
      </c>
      <c r="F57" s="235" t="s">
        <v>66</v>
      </c>
      <c r="G57" s="244" t="s">
        <v>223</v>
      </c>
      <c r="H57" s="71"/>
      <c r="I57" s="36"/>
      <c r="J57" s="36"/>
      <c r="K57" s="36"/>
      <c r="L57" s="37"/>
      <c r="N57" s="23"/>
    </row>
    <row r="58" spans="1:17" ht="16.2" x14ac:dyDescent="0.3">
      <c r="A58" s="22"/>
      <c r="C58" s="227" t="s">
        <v>63</v>
      </c>
      <c r="D58" s="230" t="s">
        <v>64</v>
      </c>
      <c r="E58" s="230" t="s">
        <v>68</v>
      </c>
      <c r="F58" s="223" t="s">
        <v>69</v>
      </c>
      <c r="G58" s="245" t="s">
        <v>224</v>
      </c>
      <c r="H58" s="72"/>
      <c r="L58" s="38"/>
      <c r="N58" s="23"/>
    </row>
    <row r="59" spans="1:17" x14ac:dyDescent="0.3">
      <c r="A59" s="22"/>
      <c r="C59" s="233">
        <v>5</v>
      </c>
      <c r="D59" s="75">
        <f>IF(AND($D$39="01 Brno",AND($D$40=0.5)),data!B6,IF(AND($D$39="01 Brno",AND($D$40=0.2)),data!C6,IF(AND($D$39="01 Brno",AND($D$40=0.1)),data!D6,IF(AND($D$39="01 Brno",AND($D$40=0.05)),data!E6,IF(AND($D$39="01 Brno",AND($D$40=0.02)),data!F6,IF(AND($D$39="01 Brno",AND($D$40=0.01)),data!G6,IF(AND($D$39="02 Bruntál",AND($D$40=0.2)),data!H6,IF(AND($D$39="02 Bruntál",AND($D$40=0.1)),data!I6,IF(AND($D$39="03 Polička",AND($D$40=0.2)),data!J6,IF(AND($D$39="03 Polička",AND($D$40=0.1)),data!K6,IF(AND($D$39="04 Kamýk nad Vltavou",AND($D$40=0.2)),data!L6,IF(AND($D$39="04 Kamýk nad Vltavou",AND($D$40=0.1)),data!M6,IF(AND($D$39="05 Klášterní Hradisko",AND($D$40=0.2)),data!N6,IF(AND($D$39="05 Klášterní Hradisko",AND($D$40=0.1)),data!O6,IF(AND($D$39="06 Mariánské lázně",AND($D$40=0.2)),data!P6,IF(AND($D$39="06 Mariánské lázně",AND($D$40=0.1)),data!Q6,IF(AND($D$39="07 Mšeno",AND($D$40=0.2)),data!R6,IF(AND($D$39="07 Mšeno",AND($D$40=0.1)),data!S6,IF(AND($D$39="08 Ostrava - Vítkovice",AND($D$40=0.2)),data!T6,IF(AND($D$39="08 Ostrava - Vítkovice",AND($D$40=0.1)),data!U6,IF(AND($D$39="09 Petrovice",AND($D$40=0.2)),data!V6,IF(AND($D$39="09 Petrovice",AND($D$40=0.1)),data!W6,IF(AND($D$39="10 Pěčín",AND($D$40=0.2)),data!X6,IF(AND($D$39="10 Pěčín",AND($D$40=0.1)),data!Y6,IF(AND($D$39="11 Plzeň - Doudlevce",AND($D$40=0.2)),data!Z6,IF(AND($D$39="11 Plzeň - Doudlevce",AND($D$40=0.1)),data!AA6,IF(AND($D$39="12 Praha - Hostivař",AND($D$40=0.2)),data!AB6,IF(AND($D$39="12 Praha - Hostivař",AND($D$40=0.1)),data!AC6,IF(AND($D$39="13 Seč",AND($D$40=0.2)),data!AD6,IF(AND($D$39="13 Seč",AND($D$40=0.1)),data!AE6,IF(AND($D$39="14 Tábor",AND($D$40=0.2)),data!AF6,IF(AND($D$39="14 Tábor",AND($D$40=0.1)),data!AG6,IF(AND($D$39="15 Telč",AND($D$40=0.2)),data!AH6,IF(AND($D$39="15 Telč",AND($D$40=0.1)),data!AI6,IF(AND($D$39="16 Bílá Třemešná",AND($D$40=0.2)),data!AJ6,IF(AND($D$39="16 Bílá Třemešná",AND($D$40=0.1)),data!AK6,IF(AND($D$39="17 Třebíč",AND($D$40=0.2)),data!AL6,IF(AND($D$39="17 Třebíč",AND($D$40=0.1)),data!AM6,IF(AND($D$39="18 Uherské Hradiště",AND($D$40=0.2)),data!AN6,IF(AND($D$39="18 Uherské Hradiště",AND($D$40=0.1)),data!AO6,IF(AND($D$39="19 Vsetín",AND($D$40=0.2)),data!AP6,IF(AND($D$39="19 Vsetín",AND($D$40=0.1)),data!AQ6,IF(AND($D$39="20 Vyškov - Brňany",AND($D$40=0.2)),data!AR6,IF(AND($D$39="20 Vyškov - Brňany",AND($D$40=0.1)),data!AS6,IF(AND($D$39="21 Znojmo",AND($D$40=0.2)),data!AT6,IF(AND($D$39="21 Znojmo",AND($D$40=0.1)),data!AU6,IF(AND($D$39="22 Horské lokality",AND($D$40=0.2)),data!AV6,IF(AND($D$39="22 Horské lokality",AND($D$40=0.1)),data!AW6,))))))))))))))))))))))))))))))))))))))))))))))))</f>
        <v>9.5</v>
      </c>
      <c r="E59" s="240">
        <f>D59/C59*60</f>
        <v>114</v>
      </c>
      <c r="F59" s="239">
        <f>E59/0.36</f>
        <v>316.66666666666669</v>
      </c>
      <c r="G59" s="248">
        <f>IF(((E59*($D$28+$D$31))/1000-3600*(($D$34*$D$31)/$D$36))*C59/60&lt;0,0,((E59*($D$28+$D$31))/1000-3600*(($D$34*$D$31)/$D$36))*C59/60)</f>
        <v>19.399999999999999</v>
      </c>
      <c r="H59" s="73"/>
      <c r="L59" s="38"/>
      <c r="N59" s="23"/>
    </row>
    <row r="60" spans="1:17" x14ac:dyDescent="0.3">
      <c r="A60" s="22"/>
      <c r="C60" s="233">
        <v>10</v>
      </c>
      <c r="D60" s="75">
        <f>IF(AND($D$39="01 Brno",AND($D$40=0.5)),data!B7,IF(AND($D$39="01 Brno",AND($D$40=0.2)),data!C7,IF(AND($D$39="01 Brno",AND($D$40=0.1)),data!D7,IF(AND($D$39="01 Brno",AND($D$40=0.05)),data!E7,IF(AND($D$39="01 Brno",AND($D$40=0.02)),data!F7,IF(AND($D$39="01 Brno",AND($D$40=0.01)),data!G7,IF(AND($D$39="02 Bruntál",AND($D$40=0.2)),data!H7,IF(AND($D$39="02 Bruntál",AND($D$40=0.1)),data!I7,IF(AND($D$39="03 Polička",AND($D$40=0.2)),data!J7,IF(AND($D$39="03 Polička",AND($D$40=0.1)),data!K7,IF(AND($D$39="04 Kamýk nad Vltavou",AND($D$40=0.2)),data!L7,IF(AND($D$39="04 Kamýk nad Vltavou",AND($D$40=0.1)),data!M7,IF(AND($D$39="05 Klášterní Hradisko",AND($D$40=0.2)),data!N7,IF(AND($D$39="05 Klášterní Hradisko",AND($D$40=0.1)),data!O7,IF(AND($D$39="06 Mariánské lázně",AND($D$40=0.2)),data!P7,IF(AND($D$39="06 Mariánské lázně",AND($D$40=0.1)),data!Q7,IF(AND($D$39="07 Mšeno",AND($D$40=0.2)),data!R7,IF(AND($D$39="07 Mšeno",AND($D$40=0.1)),data!S7,IF(AND($D$39="08 Ostrava - Vítkovice",AND($D$40=0.2)),data!T7,IF(AND($D$39="08 Ostrava - Vítkovice",AND($D$40=0.1)),data!U7,IF(AND($D$39="09 Petrovice",AND($D$40=0.2)),data!V7,IF(AND($D$39="09 Petrovice",AND($D$40=0.1)),data!W7,IF(AND($D$39="10 Pěčín",AND($D$40=0.2)),data!X7,IF(AND($D$39="10 Pěčín",AND($D$40=0.1)),data!Y7,IF(AND($D$39="11 Plzeň - Doudlevce",AND($D$40=0.2)),data!Z7,IF(AND($D$39="11 Plzeň - Doudlevce",AND($D$40=0.1)),data!AA7,IF(AND($D$39="12 Praha - Hostivař",AND($D$40=0.2)),data!AB7,IF(AND($D$39="12 Praha - Hostivař",AND($D$40=0.1)),data!AC7,IF(AND($D$39="13 Seč",AND($D$40=0.2)),data!AD7,IF(AND($D$39="13 Seč",AND($D$40=0.1)),data!AE7,IF(AND($D$39="14 Tábor",AND($D$40=0.2)),data!AF7,IF(AND($D$39="14 Tábor",AND($D$40=0.1)),data!AG7,IF(AND($D$39="15 Telč",AND($D$40=0.2)),data!AH7,IF(AND($D$39="15 Telč",AND($D$40=0.1)),data!AI7,IF(AND($D$39="16 Bílá Třemešná",AND($D$40=0.2)),data!AJ7,IF(AND($D$39="16 Bílá Třemešná",AND($D$40=0.1)),data!AK7,IF(AND($D$39="17 Třebíč",AND($D$40=0.2)),data!AL7,IF(AND($D$39="17 Třebíč",AND($D$40=0.1)),data!AM7,IF(AND($D$39="18 Uherské Hradiště",AND($D$40=0.2)),data!AN7,IF(AND($D$39="18 Uherské Hradiště",AND($D$40=0.1)),data!AO7,IF(AND($D$39="19 Vsetín",AND($D$40=0.2)),data!AP7,IF(AND($D$39="19 Vsetín",AND($D$40=0.1)),data!AQ7,IF(AND($D$39="20 Vyškov - Brňany",AND($D$40=0.2)),data!AR7,IF(AND($D$39="20 Vyškov - Brňany",AND($D$40=0.1)),data!AS7,IF(AND($D$39="21 Znojmo",AND($D$40=0.2)),data!AT7,IF(AND($D$39="21 Znojmo",AND($D$40=0.1)),data!AU7,IF(AND($D$39="22 Horské lokality",AND($D$40=0.2)),data!AV7,IF(AND($D$39="22 Horské lokality",AND($D$40=0.1)),data!AW7,))))))))))))))))))))))))))))))))))))))))))))))))</f>
        <v>13.5</v>
      </c>
      <c r="E60" s="240">
        <f t="shared" ref="E60:E75" si="2">D60/C60*60</f>
        <v>81</v>
      </c>
      <c r="F60" s="239">
        <f t="shared" ref="F60:F75" si="3">E60/0.36</f>
        <v>225</v>
      </c>
      <c r="G60" s="248">
        <f t="shared" ref="G60:G75" si="4">IF(((E60*($D$28+$D$31))/1000-3600*(($D$34*$D$31)/$D$36))*C60/60&lt;0,0,((E60*($D$28+$D$31))/1000-3600*(($D$34*$D$31)/$D$36))*C60/60)</f>
        <v>26.7</v>
      </c>
      <c r="H60" s="73"/>
      <c r="L60" s="38"/>
      <c r="N60" s="23"/>
    </row>
    <row r="61" spans="1:17" x14ac:dyDescent="0.3">
      <c r="A61" s="22"/>
      <c r="C61" s="233">
        <v>15</v>
      </c>
      <c r="D61" s="75">
        <f>IF(AND($D$39="01 Brno",AND($D$40=0.5)),data!B8,IF(AND($D$39="01 Brno",AND($D$40=0.2)),data!C8,IF(AND($D$39="01 Brno",AND($D$40=0.1)),data!D8,IF(AND($D$39="01 Brno",AND($D$40=0.05)),data!E8,IF(AND($D$39="01 Brno",AND($D$40=0.02)),data!F8,IF(AND($D$39="01 Brno",AND($D$40=0.01)),data!G8,IF(AND($D$39="02 Bruntál",AND($D$40=0.2)),data!H8,IF(AND($D$39="02 Bruntál",AND($D$40=0.1)),data!I8,IF(AND($D$39="03 Polička",AND($D$40=0.2)),data!J8,IF(AND($D$39="03 Polička",AND($D$40=0.1)),data!K8,IF(AND($D$39="04 Kamýk nad Vltavou",AND($D$40=0.2)),data!L8,IF(AND($D$39="04 Kamýk nad Vltavou",AND($D$40=0.1)),data!M8,IF(AND($D$39="05 Klášterní Hradisko",AND($D$40=0.2)),data!N8,IF(AND($D$39="05 Klášterní Hradisko",AND($D$40=0.1)),data!O8,IF(AND($D$39="06 Mariánské lázně",AND($D$40=0.2)),data!P8,IF(AND($D$39="06 Mariánské lázně",AND($D$40=0.1)),data!Q8,IF(AND($D$39="07 Mšeno",AND($D$40=0.2)),data!R8,IF(AND($D$39="07 Mšeno",AND($D$40=0.1)),data!S8,IF(AND($D$39="08 Ostrava - Vítkovice",AND($D$40=0.2)),data!T8,IF(AND($D$39="08 Ostrava - Vítkovice",AND($D$40=0.1)),data!U8,IF(AND($D$39="09 Petrovice",AND($D$40=0.2)),data!V8,IF(AND($D$39="09 Petrovice",AND($D$40=0.1)),data!W8,IF(AND($D$39="10 Pěčín",AND($D$40=0.2)),data!X8,IF(AND($D$39="10 Pěčín",AND($D$40=0.1)),data!Y8,IF(AND($D$39="11 Plzeň - Doudlevce",AND($D$40=0.2)),data!Z8,IF(AND($D$39="11 Plzeň - Doudlevce",AND($D$40=0.1)),data!AA8,IF(AND($D$39="12 Praha - Hostivař",AND($D$40=0.2)),data!AB8,IF(AND($D$39="12 Praha - Hostivař",AND($D$40=0.1)),data!AC8,IF(AND($D$39="13 Seč",AND($D$40=0.2)),data!AD8,IF(AND($D$39="13 Seč",AND($D$40=0.1)),data!AE8,IF(AND($D$39="14 Tábor",AND($D$40=0.2)),data!AF8,IF(AND($D$39="14 Tábor",AND($D$40=0.1)),data!AG8,IF(AND($D$39="15 Telč",AND($D$40=0.2)),data!AH8,IF(AND($D$39="15 Telč",AND($D$40=0.1)),data!AI8,IF(AND($D$39="16 Bílá Třemešná",AND($D$40=0.2)),data!AJ8,IF(AND($D$39="16 Bílá Třemešná",AND($D$40=0.1)),data!AK8,IF(AND($D$39="17 Třebíč",AND($D$40=0.2)),data!AL8,IF(AND($D$39="17 Třebíč",AND($D$40=0.1)),data!AM8,IF(AND($D$39="18 Uherské Hradiště",AND($D$40=0.2)),data!AN8,IF(AND($D$39="18 Uherské Hradiště",AND($D$40=0.1)),data!AO8,IF(AND($D$39="19 Vsetín",AND($D$40=0.2)),data!AP8,IF(AND($D$39="19 Vsetín",AND($D$40=0.1)),data!AQ8,IF(AND($D$39="20 Vyškov - Brňany",AND($D$40=0.2)),data!AR8,IF(AND($D$39="20 Vyškov - Brňany",AND($D$40=0.1)),data!AS8,IF(AND($D$39="21 Znojmo",AND($D$40=0.2)),data!AT8,IF(AND($D$39="21 Znojmo",AND($D$40=0.1)),data!AU8,IF(AND($D$39="22 Horské lokality",AND($D$40=0.2)),data!AV8,IF(AND($D$39="22 Horské lokality",AND($D$40=0.1)),data!AW8,))))))))))))))))))))))))))))))))))))))))))))))))</f>
        <v>16.5</v>
      </c>
      <c r="E61" s="240">
        <f t="shared" si="2"/>
        <v>66</v>
      </c>
      <c r="F61" s="239">
        <f t="shared" si="3"/>
        <v>183.33333333333334</v>
      </c>
      <c r="G61" s="248">
        <f t="shared" si="4"/>
        <v>31.799999999999997</v>
      </c>
      <c r="H61" s="73"/>
      <c r="L61" s="38"/>
      <c r="N61" s="23"/>
    </row>
    <row r="62" spans="1:17" x14ac:dyDescent="0.3">
      <c r="A62" s="22"/>
      <c r="C62" s="233">
        <v>20</v>
      </c>
      <c r="D62" s="75">
        <f>IF(AND($D$39="01 Brno",AND($D$40=0.5)),data!B9,IF(AND($D$39="01 Brno",AND($D$40=0.2)),data!C9,IF(AND($D$39="01 Brno",AND($D$40=0.1)),data!D9,IF(AND($D$39="01 Brno",AND($D$40=0.05)),data!E9,IF(AND($D$39="01 Brno",AND($D$40=0.02)),data!F9,IF(AND($D$39="01 Brno",AND($D$40=0.01)),data!G9,IF(AND($D$39="02 Bruntál",AND($D$40=0.2)),data!H9,IF(AND($D$39="02 Bruntál",AND($D$40=0.1)),data!I9,IF(AND($D$39="03 Polička",AND($D$40=0.2)),data!J9,IF(AND($D$39="03 Polička",AND($D$40=0.1)),data!K9,IF(AND($D$39="04 Kamýk nad Vltavou",AND($D$40=0.2)),data!L9,IF(AND($D$39="04 Kamýk nad Vltavou",AND($D$40=0.1)),data!M9,IF(AND($D$39="05 Klášterní Hradisko",AND($D$40=0.2)),data!N9,IF(AND($D$39="05 Klášterní Hradisko",AND($D$40=0.1)),data!O9,IF(AND($D$39="06 Mariánské lázně",AND($D$40=0.2)),data!P9,IF(AND($D$39="06 Mariánské lázně",AND($D$40=0.1)),data!Q9,IF(AND($D$39="07 Mšeno",AND($D$40=0.2)),data!R9,IF(AND($D$39="07 Mšeno",AND($D$40=0.1)),data!S9,IF(AND($D$39="08 Ostrava - Vítkovice",AND($D$40=0.2)),data!T9,IF(AND($D$39="08 Ostrava - Vítkovice",AND($D$40=0.1)),data!U9,IF(AND($D$39="09 Petrovice",AND($D$40=0.2)),data!V9,IF(AND($D$39="09 Petrovice",AND($D$40=0.1)),data!W9,IF(AND($D$39="10 Pěčín",AND($D$40=0.2)),data!X9,IF(AND($D$39="10 Pěčín",AND($D$40=0.1)),data!Y9,IF(AND($D$39="11 Plzeň - Doudlevce",AND($D$40=0.2)),data!Z9,IF(AND($D$39="11 Plzeň - Doudlevce",AND($D$40=0.1)),data!AA9,IF(AND($D$39="12 Praha - Hostivař",AND($D$40=0.2)),data!AB9,IF(AND($D$39="12 Praha - Hostivař",AND($D$40=0.1)),data!AC9,IF(AND($D$39="13 Seč",AND($D$40=0.2)),data!AD9,IF(AND($D$39="13 Seč",AND($D$40=0.1)),data!AE9,IF(AND($D$39="14 Tábor",AND($D$40=0.2)),data!AF9,IF(AND($D$39="14 Tábor",AND($D$40=0.1)),data!AG9,IF(AND($D$39="15 Telč",AND($D$40=0.2)),data!AH9,IF(AND($D$39="15 Telč",AND($D$40=0.1)),data!AI9,IF(AND($D$39="16 Bílá Třemešná",AND($D$40=0.2)),data!AJ9,IF(AND($D$39="16 Bílá Třemešná",AND($D$40=0.1)),data!AK9,IF(AND($D$39="17 Třebíč",AND($D$40=0.2)),data!AL9,IF(AND($D$39="17 Třebíč",AND($D$40=0.1)),data!AM9,IF(AND($D$39="18 Uherské Hradiště",AND($D$40=0.2)),data!AN9,IF(AND($D$39="18 Uherské Hradiště",AND($D$40=0.1)),data!AO9,IF(AND($D$39="19 Vsetín",AND($D$40=0.2)),data!AP9,IF(AND($D$39="19 Vsetín",AND($D$40=0.1)),data!AQ9,IF(AND($D$39="20 Vyškov - Brňany",AND($D$40=0.2)),data!AR9,IF(AND($D$39="20 Vyškov - Brňany",AND($D$40=0.1)),data!AS9,IF(AND($D$39="21 Znojmo",AND($D$40=0.2)),data!AT9,IF(AND($D$39="21 Znojmo",AND($D$40=0.1)),data!AU9,IF(AND($D$39="22 Horské lokality",AND($D$40=0.2)),data!AV9,IF(AND($D$39="22 Horské lokality",AND($D$40=0.1)),data!AW9,))))))))))))))))))))))))))))))))))))))))))))))))</f>
        <v>18.5</v>
      </c>
      <c r="E62" s="240">
        <f t="shared" si="2"/>
        <v>55.5</v>
      </c>
      <c r="F62" s="239">
        <f t="shared" si="3"/>
        <v>154.16666666666669</v>
      </c>
      <c r="G62" s="248">
        <f t="shared" si="4"/>
        <v>34.700000000000003</v>
      </c>
      <c r="H62" s="73"/>
      <c r="L62" s="38"/>
      <c r="N62" s="23"/>
    </row>
    <row r="63" spans="1:17" x14ac:dyDescent="0.3">
      <c r="A63" s="22"/>
      <c r="C63" s="233">
        <v>30</v>
      </c>
      <c r="D63" s="75">
        <f>IF(AND($D$39="01 Brno",AND($D$40=0.5)),data!B10,IF(AND($D$39="01 Brno",AND($D$40=0.2)),data!C10,IF(AND($D$39="01 Brno",AND($D$40=0.1)),data!D10,IF(AND($D$39="01 Brno",AND($D$40=0.05)),data!E10,IF(AND($D$39="01 Brno",AND($D$40=0.02)),data!F10,IF(AND($D$39="01 Brno",AND($D$40=0.01)),data!G10,IF(AND($D$39="02 Bruntál",AND($D$40=0.2)),data!H10,IF(AND($D$39="02 Bruntál",AND($D$40=0.1)),data!I10,IF(AND($D$39="03 Polička",AND($D$40=0.2)),data!J10,IF(AND($D$39="03 Polička",AND($D$40=0.1)),data!K10,IF(AND($D$39="04 Kamýk nad Vltavou",AND($D$40=0.2)),data!L10,IF(AND($D$39="04 Kamýk nad Vltavou",AND($D$40=0.1)),data!M10,IF(AND($D$39="05 Klášterní Hradisko",AND($D$40=0.2)),data!N10,IF(AND($D$39="05 Klášterní Hradisko",AND($D$40=0.1)),data!O10,IF(AND($D$39="06 Mariánské lázně",AND($D$40=0.2)),data!P10,IF(AND($D$39="06 Mariánské lázně",AND($D$40=0.1)),data!Q10,IF(AND($D$39="07 Mšeno",AND($D$40=0.2)),data!R10,IF(AND($D$39="07 Mšeno",AND($D$40=0.1)),data!S10,IF(AND($D$39="08 Ostrava - Vítkovice",AND($D$40=0.2)),data!T10,IF(AND($D$39="08 Ostrava - Vítkovice",AND($D$40=0.1)),data!U10,IF(AND($D$39="09 Petrovice",AND($D$40=0.2)),data!V10,IF(AND($D$39="09 Petrovice",AND($D$40=0.1)),data!W10,IF(AND($D$39="10 Pěčín",AND($D$40=0.2)),data!X10,IF(AND($D$39="10 Pěčín",AND($D$40=0.1)),data!Y10,IF(AND($D$39="11 Plzeň - Doudlevce",AND($D$40=0.2)),data!Z10,IF(AND($D$39="11 Plzeň - Doudlevce",AND($D$40=0.1)),data!AA10,IF(AND($D$39="12 Praha - Hostivař",AND($D$40=0.2)),data!AB10,IF(AND($D$39="12 Praha - Hostivař",AND($D$40=0.1)),data!AC10,IF(AND($D$39="13 Seč",AND($D$40=0.2)),data!AD10,IF(AND($D$39="13 Seč",AND($D$40=0.1)),data!AE10,IF(AND($D$39="14 Tábor",AND($D$40=0.2)),data!AF10,IF(AND($D$39="14 Tábor",AND($D$40=0.1)),data!AG10,IF(AND($D$39="15 Telč",AND($D$40=0.2)),data!AH10,IF(AND($D$39="15 Telč",AND($D$40=0.1)),data!AI10,IF(AND($D$39="16 Bílá Třemešná",AND($D$40=0.2)),data!AJ10,IF(AND($D$39="16 Bílá Třemešná",AND($D$40=0.1)),data!AK10,IF(AND($D$39="17 Třebíč",AND($D$40=0.2)),data!AL10,IF(AND($D$39="17 Třebíč",AND($D$40=0.1)),data!AM10,IF(AND($D$39="18 Uherské Hradiště",AND($D$40=0.2)),data!AN10,IF(AND($D$39="18 Uherské Hradiště",AND($D$40=0.1)),data!AO10,IF(AND($D$39="19 Vsetín",AND($D$40=0.2)),data!AP10,IF(AND($D$39="19 Vsetín",AND($D$40=0.1)),data!AQ10,IF(AND($D$39="20 Vyškov - Brňany",AND($D$40=0.2)),data!AR10,IF(AND($D$39="20 Vyškov - Brňany",AND($D$40=0.1)),data!AS10,IF(AND($D$39="21 Znojmo",AND($D$40=0.2)),data!AT10,IF(AND($D$39="21 Znojmo",AND($D$40=0.1)),data!AU10,IF(AND($D$39="22 Horské lokality",AND($D$40=0.2)),data!AV10,IF(AND($D$39="22 Horské lokality",AND($D$40=0.1)),data!AW10,))))))))))))))))))))))))))))))))))))))))))))))))</f>
        <v>21.3</v>
      </c>
      <c r="E63" s="240">
        <f t="shared" si="2"/>
        <v>42.6</v>
      </c>
      <c r="F63" s="239">
        <f t="shared" si="3"/>
        <v>118.33333333333334</v>
      </c>
      <c r="G63" s="248">
        <f t="shared" si="4"/>
        <v>37.86</v>
      </c>
      <c r="H63" s="73"/>
      <c r="L63" s="38"/>
      <c r="N63" s="23"/>
    </row>
    <row r="64" spans="1:17" x14ac:dyDescent="0.3">
      <c r="A64" s="22"/>
      <c r="C64" s="233">
        <v>40</v>
      </c>
      <c r="D64" s="75">
        <f>IF(AND($D$39="01 Brno",AND($D$40=0.5)),data!B11,IF(AND($D$39="01 Brno",AND($D$40=0.2)),data!C11,IF(AND($D$39="01 Brno",AND($D$40=0.1)),data!D11,IF(AND($D$39="01 Brno",AND($D$40=0.05)),data!E11,IF(AND($D$39="01 Brno",AND($D$40=0.02)),data!F11,IF(AND($D$39="01 Brno",AND($D$40=0.01)),data!G11,IF(AND($D$39="02 Bruntál",AND($D$40=0.2)),data!H11,IF(AND($D$39="02 Bruntál",AND($D$40=0.1)),data!I11,IF(AND($D$39="03 Polička",AND($D$40=0.2)),data!J11,IF(AND($D$39="03 Polička",AND($D$40=0.1)),data!K11,IF(AND($D$39="04 Kamýk nad Vltavou",AND($D$40=0.2)),data!L11,IF(AND($D$39="04 Kamýk nad Vltavou",AND($D$40=0.1)),data!M11,IF(AND($D$39="05 Klášterní Hradisko",AND($D$40=0.2)),data!N11,IF(AND($D$39="05 Klášterní Hradisko",AND($D$40=0.1)),data!O11,IF(AND($D$39="06 Mariánské lázně",AND($D$40=0.2)),data!P11,IF(AND($D$39="06 Mariánské lázně",AND($D$40=0.1)),data!Q11,IF(AND($D$39="07 Mšeno",AND($D$40=0.2)),data!R11,IF(AND($D$39="07 Mšeno",AND($D$40=0.1)),data!S11,IF(AND($D$39="08 Ostrava - Vítkovice",AND($D$40=0.2)),data!T11,IF(AND($D$39="08 Ostrava - Vítkovice",AND($D$40=0.1)),data!U11,IF(AND($D$39="09 Petrovice",AND($D$40=0.2)),data!V11,IF(AND($D$39="09 Petrovice",AND($D$40=0.1)),data!W11,IF(AND($D$39="10 Pěčín",AND($D$40=0.2)),data!X11,IF(AND($D$39="10 Pěčín",AND($D$40=0.1)),data!Y11,IF(AND($D$39="11 Plzeň - Doudlevce",AND($D$40=0.2)),data!Z11,IF(AND($D$39="11 Plzeň - Doudlevce",AND($D$40=0.1)),data!AA11,IF(AND($D$39="12 Praha - Hostivař",AND($D$40=0.2)),data!AB11,IF(AND($D$39="12 Praha - Hostivař",AND($D$40=0.1)),data!AC11,IF(AND($D$39="13 Seč",AND($D$40=0.2)),data!AD11,IF(AND($D$39="13 Seč",AND($D$40=0.1)),data!AE11,IF(AND($D$39="14 Tábor",AND($D$40=0.2)),data!AF11,IF(AND($D$39="14 Tábor",AND($D$40=0.1)),data!AG11,IF(AND($D$39="15 Telč",AND($D$40=0.2)),data!AH11,IF(AND($D$39="15 Telč",AND($D$40=0.1)),data!AI11,IF(AND($D$39="16 Bílá Třemešná",AND($D$40=0.2)),data!AJ11,IF(AND($D$39="16 Bílá Třemešná",AND($D$40=0.1)),data!AK11,IF(AND($D$39="17 Třebíč",AND($D$40=0.2)),data!AL11,IF(AND($D$39="17 Třebíč",AND($D$40=0.1)),data!AM11,IF(AND($D$39="18 Uherské Hradiště",AND($D$40=0.2)),data!AN11,IF(AND($D$39="18 Uherské Hradiště",AND($D$40=0.1)),data!AO11,IF(AND($D$39="19 Vsetín",AND($D$40=0.2)),data!AP11,IF(AND($D$39="19 Vsetín",AND($D$40=0.1)),data!AQ11,IF(AND($D$39="20 Vyškov - Brňany",AND($D$40=0.2)),data!AR11,IF(AND($D$39="20 Vyškov - Brňany",AND($D$40=0.1)),data!AS11,IF(AND($D$39="21 Znojmo",AND($D$40=0.2)),data!AT11,IF(AND($D$39="21 Znojmo",AND($D$40=0.1)),data!AU11,IF(AND($D$39="22 Horské lokality",AND($D$40=0.2)),data!AV11,IF(AND($D$39="22 Horské lokality",AND($D$40=0.1)),data!AW11,))))))))))))))))))))))))))))))))))))))))))))))))</f>
        <v>23.9</v>
      </c>
      <c r="E64" s="240">
        <f t="shared" si="2"/>
        <v>35.849999999999994</v>
      </c>
      <c r="F64" s="239">
        <f t="shared" si="3"/>
        <v>99.583333333333314</v>
      </c>
      <c r="G64" s="248">
        <f t="shared" si="4"/>
        <v>40.58</v>
      </c>
      <c r="H64" s="73"/>
      <c r="L64" s="38"/>
      <c r="N64" s="23"/>
    </row>
    <row r="65" spans="1:27" x14ac:dyDescent="0.3">
      <c r="A65" s="22"/>
      <c r="C65" s="233">
        <v>60</v>
      </c>
      <c r="D65" s="75">
        <f>IF(AND($D$39="01 Brno",AND($D$40=0.5)),data!B12,IF(AND($D$39="01 Brno",AND($D$40=0.2)),data!C12,IF(AND($D$39="01 Brno",AND($D$40=0.1)),data!D12,IF(AND($D$39="01 Brno",AND($D$40=0.05)),data!E12,IF(AND($D$39="01 Brno",AND($D$40=0.02)),data!F12,IF(AND($D$39="01 Brno",AND($D$40=0.01)),data!G12,IF(AND($D$39="02 Bruntál",AND($D$40=0.2)),data!H12,IF(AND($D$39="02 Bruntál",AND($D$40=0.1)),data!I12,IF(AND($D$39="03 Polička",AND($D$40=0.2)),data!J12,IF(AND($D$39="03 Polička",AND($D$40=0.1)),data!K12,IF(AND($D$39="04 Kamýk nad Vltavou",AND($D$40=0.2)),data!L12,IF(AND($D$39="04 Kamýk nad Vltavou",AND($D$40=0.1)),data!M12,IF(AND($D$39="05 Klášterní Hradisko",AND($D$40=0.2)),data!N12,IF(AND($D$39="05 Klášterní Hradisko",AND($D$40=0.1)),data!O12,IF(AND($D$39="06 Mariánské lázně",AND($D$40=0.2)),data!P12,IF(AND($D$39="06 Mariánské lázně",AND($D$40=0.1)),data!Q12,IF(AND($D$39="07 Mšeno",AND($D$40=0.2)),data!R12,IF(AND($D$39="07 Mšeno",AND($D$40=0.1)),data!S12,IF(AND($D$39="08 Ostrava - Vítkovice",AND($D$40=0.2)),data!T12,IF(AND($D$39="08 Ostrava - Vítkovice",AND($D$40=0.1)),data!U12,IF(AND($D$39="09 Petrovice",AND($D$40=0.2)),data!V12,IF(AND($D$39="09 Petrovice",AND($D$40=0.1)),data!W12,IF(AND($D$39="10 Pěčín",AND($D$40=0.2)),data!X12,IF(AND($D$39="10 Pěčín",AND($D$40=0.1)),data!Y12,IF(AND($D$39="11 Plzeň - Doudlevce",AND($D$40=0.2)),data!Z12,IF(AND($D$39="11 Plzeň - Doudlevce",AND($D$40=0.1)),data!AA12,IF(AND($D$39="12 Praha - Hostivař",AND($D$40=0.2)),data!AB12,IF(AND($D$39="12 Praha - Hostivař",AND($D$40=0.1)),data!AC12,IF(AND($D$39="13 Seč",AND($D$40=0.2)),data!AD12,IF(AND($D$39="13 Seč",AND($D$40=0.1)),data!AE12,IF(AND($D$39="14 Tábor",AND($D$40=0.2)),data!AF12,IF(AND($D$39="14 Tábor",AND($D$40=0.1)),data!AG12,IF(AND($D$39="15 Telč",AND($D$40=0.2)),data!AH12,IF(AND($D$39="15 Telč",AND($D$40=0.1)),data!AI12,IF(AND($D$39="16 Bílá Třemešná",AND($D$40=0.2)),data!AJ12,IF(AND($D$39="16 Bílá Třemešná",AND($D$40=0.1)),data!AK12,IF(AND($D$39="17 Třebíč",AND($D$40=0.2)),data!AL12,IF(AND($D$39="17 Třebíč",AND($D$40=0.1)),data!AM12,IF(AND($D$39="18 Uherské Hradiště",AND($D$40=0.2)),data!AN12,IF(AND($D$39="18 Uherské Hradiště",AND($D$40=0.1)),data!AO12,IF(AND($D$39="19 Vsetín",AND($D$40=0.2)),data!AP12,IF(AND($D$39="19 Vsetín",AND($D$40=0.1)),data!AQ12,IF(AND($D$39="20 Vyškov - Brňany",AND($D$40=0.2)),data!AR12,IF(AND($D$39="20 Vyškov - Brňany",AND($D$40=0.1)),data!AS12,IF(AND($D$39="21 Znojmo",AND($D$40=0.2)),data!AT12,IF(AND($D$39="21 Znojmo",AND($D$40=0.1)),data!AU12,IF(AND($D$39="22 Horské lokality",AND($D$40=0.2)),data!AV12,IF(AND($D$39="22 Horské lokality",AND($D$40=0.1)),data!AW12,))))))))))))))))))))))))))))))))))))))))))))))))</f>
        <v>26.2</v>
      </c>
      <c r="E65" s="240">
        <f t="shared" si="2"/>
        <v>26.2</v>
      </c>
      <c r="F65" s="239">
        <f t="shared" si="3"/>
        <v>72.777777777777771</v>
      </c>
      <c r="G65" s="248">
        <f t="shared" si="4"/>
        <v>39.64</v>
      </c>
      <c r="H65" s="73"/>
      <c r="L65" s="38"/>
      <c r="N65" s="23"/>
    </row>
    <row r="66" spans="1:27" x14ac:dyDescent="0.3">
      <c r="A66" s="22"/>
      <c r="C66" s="233">
        <v>120</v>
      </c>
      <c r="D66" s="75">
        <f>IF(AND($D$39="01 Brno",AND($D$40=0.5)),data!B13,IF(AND($D$39="01 Brno",AND($D$40=0.2)),data!C13,IF(AND($D$39="01 Brno",AND($D$40=0.1)),data!D13,IF(AND($D$39="01 Brno",AND($D$40=0.05)),data!E13,IF(AND($D$39="01 Brno",AND($D$40=0.02)),data!F13,IF(AND($D$39="01 Brno",AND($D$40=0.01)),data!G13,IF(AND($D$39="02 Bruntál",AND($D$40=0.2)),data!H13,IF(AND($D$39="02 Bruntál",AND($D$40=0.1)),data!I13,IF(AND($D$39="03 Polička",AND($D$40=0.2)),data!J13,IF(AND($D$39="03 Polička",AND($D$40=0.1)),data!K13,IF(AND($D$39="04 Kamýk nad Vltavou",AND($D$40=0.2)),data!L13,IF(AND($D$39="04 Kamýk nad Vltavou",AND($D$40=0.1)),data!M13,IF(AND($D$39="05 Klášterní Hradisko",AND($D$40=0.2)),data!N13,IF(AND($D$39="05 Klášterní Hradisko",AND($D$40=0.1)),data!O13,IF(AND($D$39="06 Mariánské lázně",AND($D$40=0.2)),data!P13,IF(AND($D$39="06 Mariánské lázně",AND($D$40=0.1)),data!Q13,IF(AND($D$39="07 Mšeno",AND($D$40=0.2)),data!R13,IF(AND($D$39="07 Mšeno",AND($D$40=0.1)),data!S13,IF(AND($D$39="08 Ostrava - Vítkovice",AND($D$40=0.2)),data!T13,IF(AND($D$39="08 Ostrava - Vítkovice",AND($D$40=0.1)),data!U13,IF(AND($D$39="09 Petrovice",AND($D$40=0.2)),data!V13,IF(AND($D$39="09 Petrovice",AND($D$40=0.1)),data!W13,IF(AND($D$39="10 Pěčín",AND($D$40=0.2)),data!X13,IF(AND($D$39="10 Pěčín",AND($D$40=0.1)),data!Y13,IF(AND($D$39="11 Plzeň - Doudlevce",AND($D$40=0.2)),data!Z13,IF(AND($D$39="11 Plzeň - Doudlevce",AND($D$40=0.1)),data!AA13,IF(AND($D$39="12 Praha - Hostivař",AND($D$40=0.2)),data!AB13,IF(AND($D$39="12 Praha - Hostivař",AND($D$40=0.1)),data!AC13,IF(AND($D$39="13 Seč",AND($D$40=0.2)),data!AD13,IF(AND($D$39="13 Seč",AND($D$40=0.1)),data!AE13,IF(AND($D$39="14 Tábor",AND($D$40=0.2)),data!AF13,IF(AND($D$39="14 Tábor",AND($D$40=0.1)),data!AG13,IF(AND($D$39="15 Telč",AND($D$40=0.2)),data!AH13,IF(AND($D$39="15 Telč",AND($D$40=0.1)),data!AI13,IF(AND($D$39="16 Bílá Třemešná",AND($D$40=0.2)),data!AJ13,IF(AND($D$39="16 Bílá Třemešná",AND($D$40=0.1)),data!AK13,IF(AND($D$39="17 Třebíč",AND($D$40=0.2)),data!AL13,IF(AND($D$39="17 Třebíč",AND($D$40=0.1)),data!AM13,IF(AND($D$39="18 Uherské Hradiště",AND($D$40=0.2)),data!AN13,IF(AND($D$39="18 Uherské Hradiště",AND($D$40=0.1)),data!AO13,IF(AND($D$39="19 Vsetín",AND($D$40=0.2)),data!AP13,IF(AND($D$39="19 Vsetín",AND($D$40=0.1)),data!AQ13,IF(AND($D$39="20 Vyškov - Brňany",AND($D$40=0.2)),data!AR13,IF(AND($D$39="20 Vyškov - Brňany",AND($D$40=0.1)),data!AS13,IF(AND($D$39="21 Znojmo",AND($D$40=0.2)),data!AT13,IF(AND($D$39="21 Znojmo",AND($D$40=0.1)),data!AU13,IF(AND($D$39="22 Horské lokality",AND($D$40=0.2)),data!AV13,IF(AND($D$39="22 Horské lokality",AND($D$40=0.1)),data!AW13,))))))))))))))))))))))))))))))))))))))))))))))))</f>
        <v>33.1</v>
      </c>
      <c r="E66" s="240">
        <f t="shared" si="2"/>
        <v>16.55</v>
      </c>
      <c r="F66" s="239">
        <f t="shared" si="3"/>
        <v>45.972222222222229</v>
      </c>
      <c r="G66" s="248">
        <f t="shared" si="4"/>
        <v>36.82</v>
      </c>
      <c r="H66" s="73"/>
      <c r="J66" s="44"/>
      <c r="L66" s="38"/>
      <c r="N66" s="23"/>
    </row>
    <row r="67" spans="1:27" x14ac:dyDescent="0.3">
      <c r="A67" s="22"/>
      <c r="C67" s="233">
        <v>240</v>
      </c>
      <c r="D67" s="75">
        <f>IF(AND($D$39="01 Brno",AND($D$40=0.5)),data!B14,IF(AND($D$39="01 Brno",AND($D$40=0.2)),data!C14,IF(AND($D$39="01 Brno",AND($D$40=0.1)),data!D14,IF(AND($D$39="01 Brno",AND($D$40=0.05)),data!E14,IF(AND($D$39="01 Brno",AND($D$40=0.02)),data!F14,IF(AND($D$39="01 Brno",AND($D$40=0.01)),data!G14,IF(AND($D$39="02 Bruntál",AND($D$40=0.2)),data!H14,IF(AND($D$39="02 Bruntál",AND($D$40=0.1)),data!I14,IF(AND($D$39="03 Polička",AND($D$40=0.2)),data!J14,IF(AND($D$39="03 Polička",AND($D$40=0.1)),data!K14,IF(AND($D$39="04 Kamýk nad Vltavou",AND($D$40=0.2)),data!L14,IF(AND($D$39="04 Kamýk nad Vltavou",AND($D$40=0.1)),data!M14,IF(AND($D$39="05 Klášterní Hradisko",AND($D$40=0.2)),data!N14,IF(AND($D$39="05 Klášterní Hradisko",AND($D$40=0.1)),data!O14,IF(AND($D$39="06 Mariánské lázně",AND($D$40=0.2)),data!P14,IF(AND($D$39="06 Mariánské lázně",AND($D$40=0.1)),data!Q14,IF(AND($D$39="07 Mšeno",AND($D$40=0.2)),data!R14,IF(AND($D$39="07 Mšeno",AND($D$40=0.1)),data!S14,IF(AND($D$39="08 Ostrava - Vítkovice",AND($D$40=0.2)),data!T14,IF(AND($D$39="08 Ostrava - Vítkovice",AND($D$40=0.1)),data!U14,IF(AND($D$39="09 Petrovice",AND($D$40=0.2)),data!V14,IF(AND($D$39="09 Petrovice",AND($D$40=0.1)),data!W14,IF(AND($D$39="10 Pěčín",AND($D$40=0.2)),data!X14,IF(AND($D$39="10 Pěčín",AND($D$40=0.1)),data!Y14,IF(AND($D$39="11 Plzeň - Doudlevce",AND($D$40=0.2)),data!Z14,IF(AND($D$39="11 Plzeň - Doudlevce",AND($D$40=0.1)),data!AA14,IF(AND($D$39="12 Praha - Hostivař",AND($D$40=0.2)),data!AB14,IF(AND($D$39="12 Praha - Hostivař",AND($D$40=0.1)),data!AC14,IF(AND($D$39="13 Seč",AND($D$40=0.2)),data!AD14,IF(AND($D$39="13 Seč",AND($D$40=0.1)),data!AE14,IF(AND($D$39="14 Tábor",AND($D$40=0.2)),data!AF14,IF(AND($D$39="14 Tábor",AND($D$40=0.1)),data!AG14,IF(AND($D$39="15 Telč",AND($D$40=0.2)),data!AH14,IF(AND($D$39="15 Telč",AND($D$40=0.1)),data!AI14,IF(AND($D$39="16 Bílá Třemešná",AND($D$40=0.2)),data!AJ14,IF(AND($D$39="16 Bílá Třemešná",AND($D$40=0.1)),data!AK14,IF(AND($D$39="17 Třebíč",AND($D$40=0.2)),data!AL14,IF(AND($D$39="17 Třebíč",AND($D$40=0.1)),data!AM14,IF(AND($D$39="18 Uherské Hradiště",AND($D$40=0.2)),data!AN14,IF(AND($D$39="18 Uherské Hradiště",AND($D$40=0.1)),data!AO14,IF(AND($D$39="19 Vsetín",AND($D$40=0.2)),data!AP14,IF(AND($D$39="19 Vsetín",AND($D$40=0.1)),data!AQ14,IF(AND($D$39="20 Vyškov - Brňany",AND($D$40=0.2)),data!AR14,IF(AND($D$39="20 Vyškov - Brňany",AND($D$40=0.1)),data!AS14,IF(AND($D$39="21 Znojmo",AND($D$40=0.2)),data!AT14,IF(AND($D$39="21 Znojmo",AND($D$40=0.1)),data!AU14,IF(AND($D$39="22 Horské lokality",AND($D$40=0.2)),data!AV14,IF(AND($D$39="22 Horské lokality",AND($D$40=0.1)),data!AW14,))))))))))))))))))))))))))))))))))))))))))))))))</f>
        <v>37.1</v>
      </c>
      <c r="E67" s="240">
        <f t="shared" si="2"/>
        <v>9.2750000000000004</v>
      </c>
      <c r="F67" s="239">
        <f t="shared" si="3"/>
        <v>25.763888888888889</v>
      </c>
      <c r="G67" s="248">
        <f t="shared" si="4"/>
        <v>9.6200000000000045</v>
      </c>
      <c r="H67" s="73"/>
      <c r="L67" s="38"/>
      <c r="N67" s="23"/>
    </row>
    <row r="68" spans="1:27" x14ac:dyDescent="0.3">
      <c r="A68" s="22"/>
      <c r="C68" s="233">
        <v>360</v>
      </c>
      <c r="D68" s="75">
        <f>IF(AND($D$39="01 Brno",AND($D$40=0.5)),data!B15,IF(AND($D$39="01 Brno",AND($D$40=0.2)),data!C15,IF(AND($D$39="01 Brno",AND($D$40=0.1)),data!D15,IF(AND($D$39="01 Brno",AND($D$40=0.05)),data!E15,IF(AND($D$39="01 Brno",AND($D$40=0.02)),data!F15,IF(AND($D$39="01 Brno",AND($D$40=0.01)),data!G15,IF(AND($D$39="02 Bruntál",AND($D$40=0.2)),data!H15,IF(AND($D$39="02 Bruntál",AND($D$40=0.1)),data!I15,IF(AND($D$39="03 Polička",AND($D$40=0.2)),data!J15,IF(AND($D$39="03 Polička",AND($D$40=0.1)),data!K15,IF(AND($D$39="04 Kamýk nad Vltavou",AND($D$40=0.2)),data!L15,IF(AND($D$39="04 Kamýk nad Vltavou",AND($D$40=0.1)),data!M15,IF(AND($D$39="05 Klášterní Hradisko",AND($D$40=0.2)),data!N15,IF(AND($D$39="05 Klášterní Hradisko",AND($D$40=0.1)),data!O15,IF(AND($D$39="06 Mariánské lázně",AND($D$40=0.2)),data!P15,IF(AND($D$39="06 Mariánské lázně",AND($D$40=0.1)),data!Q15,IF(AND($D$39="07 Mšeno",AND($D$40=0.2)),data!R15,IF(AND($D$39="07 Mšeno",AND($D$40=0.1)),data!S15,IF(AND($D$39="08 Ostrava - Vítkovice",AND($D$40=0.2)),data!T15,IF(AND($D$39="08 Ostrava - Vítkovice",AND($D$40=0.1)),data!U15,IF(AND($D$39="09 Petrovice",AND($D$40=0.2)),data!V15,IF(AND($D$39="09 Petrovice",AND($D$40=0.1)),data!W15,IF(AND($D$39="10 Pěčín",AND($D$40=0.2)),data!X15,IF(AND($D$39="10 Pěčín",AND($D$40=0.1)),data!Y15,IF(AND($D$39="11 Plzeň - Doudlevce",AND($D$40=0.2)),data!Z15,IF(AND($D$39="11 Plzeň - Doudlevce",AND($D$40=0.1)),data!AA15,IF(AND($D$39="12 Praha - Hostivař",AND($D$40=0.2)),data!AB15,IF(AND($D$39="12 Praha - Hostivař",AND($D$40=0.1)),data!AC15,IF(AND($D$39="13 Seč",AND($D$40=0.2)),data!AD15,IF(AND($D$39="13 Seč",AND($D$40=0.1)),data!AE15,IF(AND($D$39="14 Tábor",AND($D$40=0.2)),data!AF15,IF(AND($D$39="14 Tábor",AND($D$40=0.1)),data!AG15,IF(AND($D$39="15 Telč",AND($D$40=0.2)),data!AH15,IF(AND($D$39="15 Telč",AND($D$40=0.1)),data!AI15,IF(AND($D$39="16 Bílá Třemešná",AND($D$40=0.2)),data!AJ15,IF(AND($D$39="16 Bílá Třemešná",AND($D$40=0.1)),data!AK15,IF(AND($D$39="17 Třebíč",AND($D$40=0.2)),data!AL15,IF(AND($D$39="17 Třebíč",AND($D$40=0.1)),data!AM15,IF(AND($D$39="18 Uherské Hradiště",AND($D$40=0.2)),data!AN15,IF(AND($D$39="18 Uherské Hradiště",AND($D$40=0.1)),data!AO15,IF(AND($D$39="19 Vsetín",AND($D$40=0.2)),data!AP15,IF(AND($D$39="19 Vsetín",AND($D$40=0.1)),data!AQ15,IF(AND($D$39="20 Vyškov - Brňany",AND($D$40=0.2)),data!AR15,IF(AND($D$39="20 Vyškov - Brňany",AND($D$40=0.1)),data!AS15,IF(AND($D$39="21 Znojmo",AND($D$40=0.2)),data!AT15,IF(AND($D$39="21 Znojmo",AND($D$40=0.1)),data!AU15,IF(AND($D$39="22 Horské lokality",AND($D$40=0.2)),data!AV15,IF(AND($D$39="22 Horské lokality",AND($D$40=0.1)),data!AW15,))))))))))))))))))))))))))))))))))))))))))))))))</f>
        <v>38.700000000000003</v>
      </c>
      <c r="E68" s="240">
        <f t="shared" si="2"/>
        <v>6.4500000000000011</v>
      </c>
      <c r="F68" s="239">
        <f t="shared" si="3"/>
        <v>17.916666666666671</v>
      </c>
      <c r="G68" s="248">
        <f t="shared" si="4"/>
        <v>0</v>
      </c>
      <c r="H68" s="73"/>
      <c r="L68" s="38"/>
      <c r="N68" s="23"/>
      <c r="R68" s="141"/>
    </row>
    <row r="69" spans="1:27" x14ac:dyDescent="0.3">
      <c r="A69" s="22"/>
      <c r="C69" s="233">
        <v>480</v>
      </c>
      <c r="D69" s="75">
        <f>IF(AND($D$39="01 Brno",AND($D$40=0.5)),data!B16,IF(AND($D$39="01 Brno",AND($D$40=0.2)),data!C16,IF(AND($D$39="01 Brno",AND($D$40=0.1)),data!D16,IF(AND($D$39="01 Brno",AND($D$40=0.05)),data!E16,IF(AND($D$39="01 Brno",AND($D$40=0.02)),data!F16,IF(AND($D$39="01 Brno",AND($D$40=0.01)),data!G16,IF(AND($D$39="02 Bruntál",AND($D$40=0.2)),data!H16,IF(AND($D$39="02 Bruntál",AND($D$40=0.1)),data!I16,IF(AND($D$39="03 Polička",AND($D$40=0.2)),data!J16,IF(AND($D$39="03 Polička",AND($D$40=0.1)),data!K16,IF(AND($D$39="04 Kamýk nad Vltavou",AND($D$40=0.2)),data!L16,IF(AND($D$39="04 Kamýk nad Vltavou",AND($D$40=0.1)),data!M16,IF(AND($D$39="05 Klášterní Hradisko",AND($D$40=0.2)),data!N16,IF(AND($D$39="05 Klášterní Hradisko",AND($D$40=0.1)),data!O16,IF(AND($D$39="06 Mariánské lázně",AND($D$40=0.2)),data!P16,IF(AND($D$39="06 Mariánské lázně",AND($D$40=0.1)),data!Q16,IF(AND($D$39="07 Mšeno",AND($D$40=0.2)),data!R16,IF(AND($D$39="07 Mšeno",AND($D$40=0.1)),data!S16,IF(AND($D$39="08 Ostrava - Vítkovice",AND($D$40=0.2)),data!T16,IF(AND($D$39="08 Ostrava - Vítkovice",AND($D$40=0.1)),data!U16,IF(AND($D$39="09 Petrovice",AND($D$40=0.2)),data!V16,IF(AND($D$39="09 Petrovice",AND($D$40=0.1)),data!W16,IF(AND($D$39="10 Pěčín",AND($D$40=0.2)),data!X16,IF(AND($D$39="10 Pěčín",AND($D$40=0.1)),data!Y16,IF(AND($D$39="11 Plzeň - Doudlevce",AND($D$40=0.2)),data!Z16,IF(AND($D$39="11 Plzeň - Doudlevce",AND($D$40=0.1)),data!AA16,IF(AND($D$39="12 Praha - Hostivař",AND($D$40=0.2)),data!AB16,IF(AND($D$39="12 Praha - Hostivař",AND($D$40=0.1)),data!AC16,IF(AND($D$39="13 Seč",AND($D$40=0.2)),data!AD16,IF(AND($D$39="13 Seč",AND($D$40=0.1)),data!AE16,IF(AND($D$39="14 Tábor",AND($D$40=0.2)),data!AF16,IF(AND($D$39="14 Tábor",AND($D$40=0.1)),data!AG16,IF(AND($D$39="15 Telč",AND($D$40=0.2)),data!AH16,IF(AND($D$39="15 Telč",AND($D$40=0.1)),data!AI16,IF(AND($D$39="16 Bílá Třemešná",AND($D$40=0.2)),data!AJ16,IF(AND($D$39="16 Bílá Třemešná",AND($D$40=0.1)),data!AK16,IF(AND($D$39="17 Třebíč",AND($D$40=0.2)),data!AL16,IF(AND($D$39="17 Třebíč",AND($D$40=0.1)),data!AM16,IF(AND($D$39="18 Uherské Hradiště",AND($D$40=0.2)),data!AN16,IF(AND($D$39="18 Uherské Hradiště",AND($D$40=0.1)),data!AO16,IF(AND($D$39="19 Vsetín",AND($D$40=0.2)),data!AP16,IF(AND($D$39="19 Vsetín",AND($D$40=0.1)),data!AQ16,IF(AND($D$39="20 Vyškov - Brňany",AND($D$40=0.2)),data!AR16,IF(AND($D$39="20 Vyškov - Brňany",AND($D$40=0.1)),data!AS16,IF(AND($D$39="21 Znojmo",AND($D$40=0.2)),data!AT16,IF(AND($D$39="21 Znojmo",AND($D$40=0.1)),data!AU16,IF(AND($D$39="22 Horské lokality",AND($D$40=0.2)),data!AV16,IF(AND($D$39="22 Horské lokality",AND($D$40=0.1)),data!AW16,))))))))))))))))))))))))))))))))))))))))))))))))</f>
        <v>39.4</v>
      </c>
      <c r="E69" s="240">
        <f t="shared" si="2"/>
        <v>4.9249999999999998</v>
      </c>
      <c r="F69" s="239">
        <f t="shared" si="3"/>
        <v>13.680555555555555</v>
      </c>
      <c r="G69" s="248">
        <f t="shared" si="4"/>
        <v>0</v>
      </c>
      <c r="H69" s="73"/>
      <c r="L69" s="38"/>
      <c r="N69" s="23"/>
    </row>
    <row r="70" spans="1:27" x14ac:dyDescent="0.3">
      <c r="A70" s="22"/>
      <c r="C70" s="233">
        <v>600</v>
      </c>
      <c r="D70" s="75">
        <f>IF(AND($D$39="01 Brno",AND($D$40=0.5)),data!B17,IF(AND($D$39="01 Brno",AND($D$40=0.2)),data!C17,IF(AND($D$39="01 Brno",AND($D$40=0.1)),data!D17,IF(AND($D$39="01 Brno",AND($D$40=0.05)),data!E17,IF(AND($D$39="01 Brno",AND($D$40=0.02)),data!F17,IF(AND($D$39="01 Brno",AND($D$40=0.01)),data!G17,IF(AND($D$39="02 Bruntál",AND($D$40=0.2)),data!H17,IF(AND($D$39="02 Bruntál",AND($D$40=0.1)),data!I17,IF(AND($D$39="03 Polička",AND($D$40=0.2)),data!J17,IF(AND($D$39="03 Polička",AND($D$40=0.1)),data!K17,IF(AND($D$39="04 Kamýk nad Vltavou",AND($D$40=0.2)),data!L17,IF(AND($D$39="04 Kamýk nad Vltavou",AND($D$40=0.1)),data!M17,IF(AND($D$39="05 Klášterní Hradisko",AND($D$40=0.2)),data!N17,IF(AND($D$39="05 Klášterní Hradisko",AND($D$40=0.1)),data!O17,IF(AND($D$39="06 Mariánské lázně",AND($D$40=0.2)),data!P17,IF(AND($D$39="06 Mariánské lázně",AND($D$40=0.1)),data!Q17,IF(AND($D$39="07 Mšeno",AND($D$40=0.2)),data!R17,IF(AND($D$39="07 Mšeno",AND($D$40=0.1)),data!S17,IF(AND($D$39="08 Ostrava - Vítkovice",AND($D$40=0.2)),data!T17,IF(AND($D$39="08 Ostrava - Vítkovice",AND($D$40=0.1)),data!U17,IF(AND($D$39="09 Petrovice",AND($D$40=0.2)),data!V17,IF(AND($D$39="09 Petrovice",AND($D$40=0.1)),data!W17,IF(AND($D$39="10 Pěčín",AND($D$40=0.2)),data!X17,IF(AND($D$39="10 Pěčín",AND($D$40=0.1)),data!Y17,IF(AND($D$39="11 Plzeň - Doudlevce",AND($D$40=0.2)),data!Z17,IF(AND($D$39="11 Plzeň - Doudlevce",AND($D$40=0.1)),data!AA17,IF(AND($D$39="12 Praha - Hostivař",AND($D$40=0.2)),data!AB17,IF(AND($D$39="12 Praha - Hostivař",AND($D$40=0.1)),data!AC17,IF(AND($D$39="13 Seč",AND($D$40=0.2)),data!AD17,IF(AND($D$39="13 Seč",AND($D$40=0.1)),data!AE17,IF(AND($D$39="14 Tábor",AND($D$40=0.2)),data!AF17,IF(AND($D$39="14 Tábor",AND($D$40=0.1)),data!AG17,IF(AND($D$39="15 Telč",AND($D$40=0.2)),data!AH17,IF(AND($D$39="15 Telč",AND($D$40=0.1)),data!AI17,IF(AND($D$39="16 Bílá Třemešná",AND($D$40=0.2)),data!AJ17,IF(AND($D$39="16 Bílá Třemešná",AND($D$40=0.1)),data!AK17,IF(AND($D$39="17 Třebíč",AND($D$40=0.2)),data!AL17,IF(AND($D$39="17 Třebíč",AND($D$40=0.1)),data!AM17,IF(AND($D$39="18 Uherské Hradiště",AND($D$40=0.2)),data!AN17,IF(AND($D$39="18 Uherské Hradiště",AND($D$40=0.1)),data!AO17,IF(AND($D$39="19 Vsetín",AND($D$40=0.2)),data!AP17,IF(AND($D$39="19 Vsetín",AND($D$40=0.1)),data!AQ17,IF(AND($D$39="20 Vyškov - Brňany",AND($D$40=0.2)),data!AR17,IF(AND($D$39="20 Vyškov - Brňany",AND($D$40=0.1)),data!AS17,IF(AND($D$39="21 Znojmo",AND($D$40=0.2)),data!AT17,IF(AND($D$39="21 Znojmo",AND($D$40=0.1)),data!AU17,IF(AND($D$39="22 Horské lokality",AND($D$40=0.2)),data!AV17,IF(AND($D$39="22 Horské lokality",AND($D$40=0.1)),data!AW17,))))))))))))))))))))))))))))))))))))))))))))))))</f>
        <v>40.1</v>
      </c>
      <c r="E70" s="240">
        <f t="shared" si="2"/>
        <v>4.0100000000000007</v>
      </c>
      <c r="F70" s="239">
        <f t="shared" si="3"/>
        <v>11.138888888888891</v>
      </c>
      <c r="G70" s="248">
        <f t="shared" si="4"/>
        <v>0</v>
      </c>
      <c r="H70" s="73"/>
      <c r="L70" s="38"/>
      <c r="N70" s="23"/>
    </row>
    <row r="71" spans="1:27" x14ac:dyDescent="0.3">
      <c r="A71" s="22"/>
      <c r="C71" s="233">
        <v>720</v>
      </c>
      <c r="D71" s="75">
        <f>IF(AND($D$39="01 Brno",AND($D$40=0.5)),data!B18,IF(AND($D$39="01 Brno",AND($D$40=0.2)),data!C18,IF(AND($D$39="01 Brno",AND($D$40=0.1)),data!D18,IF(AND($D$39="01 Brno",AND($D$40=0.05)),data!E18,IF(AND($D$39="01 Brno",AND($D$40=0.02)),data!F18,IF(AND($D$39="01 Brno",AND($D$40=0.01)),data!G18,IF(AND($D$39="02 Bruntál",AND($D$40=0.2)),data!H18,IF(AND($D$39="02 Bruntál",AND($D$40=0.1)),data!I18,IF(AND($D$39="03 Polička",AND($D$40=0.2)),data!J18,IF(AND($D$39="03 Polička",AND($D$40=0.1)),data!K18,IF(AND($D$39="04 Kamýk nad Vltavou",AND($D$40=0.2)),data!L18,IF(AND($D$39="04 Kamýk nad Vltavou",AND($D$40=0.1)),data!M18,IF(AND($D$39="05 Klášterní Hradisko",AND($D$40=0.2)),data!N18,IF(AND($D$39="05 Klášterní Hradisko",AND($D$40=0.1)),data!O18,IF(AND($D$39="06 Mariánské lázně",AND($D$40=0.2)),data!P18,IF(AND($D$39="06 Mariánské lázně",AND($D$40=0.1)),data!Q18,IF(AND($D$39="07 Mšeno",AND($D$40=0.2)),data!R18,IF(AND($D$39="07 Mšeno",AND($D$40=0.1)),data!S18,IF(AND($D$39="08 Ostrava - Vítkovice",AND($D$40=0.2)),data!T18,IF(AND($D$39="08 Ostrava - Vítkovice",AND($D$40=0.1)),data!U18,IF(AND($D$39="09 Petrovice",AND($D$40=0.2)),data!V18,IF(AND($D$39="09 Petrovice",AND($D$40=0.1)),data!W18,IF(AND($D$39="10 Pěčín",AND($D$40=0.2)),data!X18,IF(AND($D$39="10 Pěčín",AND($D$40=0.1)),data!Y18,IF(AND($D$39="11 Plzeň - Doudlevce",AND($D$40=0.2)),data!Z18,IF(AND($D$39="11 Plzeň - Doudlevce",AND($D$40=0.1)),data!AA18,IF(AND($D$39="12 Praha - Hostivař",AND($D$40=0.2)),data!AB18,IF(AND($D$39="12 Praha - Hostivař",AND($D$40=0.1)),data!AC18,IF(AND($D$39="13 Seč",AND($D$40=0.2)),data!AD18,IF(AND($D$39="13 Seč",AND($D$40=0.1)),data!AE18,IF(AND($D$39="14 Tábor",AND($D$40=0.2)),data!AF18,IF(AND($D$39="14 Tábor",AND($D$40=0.1)),data!AG18,IF(AND($D$39="15 Telč",AND($D$40=0.2)),data!AH18,IF(AND($D$39="15 Telč",AND($D$40=0.1)),data!AI18,IF(AND($D$39="16 Bílá Třemešná",AND($D$40=0.2)),data!AJ18,IF(AND($D$39="16 Bílá Třemešná",AND($D$40=0.1)),data!AK18,IF(AND($D$39="17 Třebíč",AND($D$40=0.2)),data!AL18,IF(AND($D$39="17 Třebíč",AND($D$40=0.1)),data!AM18,IF(AND($D$39="18 Uherské Hradiště",AND($D$40=0.2)),data!AN18,IF(AND($D$39="18 Uherské Hradiště",AND($D$40=0.1)),data!AO18,IF(AND($D$39="19 Vsetín",AND($D$40=0.2)),data!AP18,IF(AND($D$39="19 Vsetín",AND($D$40=0.1)),data!AQ18,IF(AND($D$39="20 Vyškov - Brňany",AND($D$40=0.2)),data!AR18,IF(AND($D$39="20 Vyškov - Brňany",AND($D$40=0.1)),data!AS18,IF(AND($D$39="21 Znojmo",AND($D$40=0.2)),data!AT18,IF(AND($D$39="21 Znojmo",AND($D$40=0.1)),data!AU18,IF(AND($D$39="22 Horské lokality",AND($D$40=0.2)),data!AV18,IF(AND($D$39="22 Horské lokality",AND($D$40=0.1)),data!AW18,))))))))))))))))))))))))))))))))))))))))))))))))</f>
        <v>40.700000000000003</v>
      </c>
      <c r="E71" s="240">
        <f t="shared" si="2"/>
        <v>3.3916666666666671</v>
      </c>
      <c r="F71" s="239">
        <f t="shared" si="3"/>
        <v>9.4212962962962976</v>
      </c>
      <c r="G71" s="248">
        <f t="shared" si="4"/>
        <v>0</v>
      </c>
      <c r="H71" s="73"/>
      <c r="L71" s="38"/>
      <c r="N71" s="23"/>
    </row>
    <row r="72" spans="1:27" x14ac:dyDescent="0.3">
      <c r="A72" s="22"/>
      <c r="C72" s="233">
        <v>1080</v>
      </c>
      <c r="D72" s="75">
        <f>IF(AND($D$39="01 Brno",AND($D$40=0.5)),data!B19,IF(AND($D$39="01 Brno",AND($D$40=0.2)),data!C19,IF(AND($D$39="01 Brno",AND($D$40=0.1)),data!D19,IF(AND($D$39="01 Brno",AND($D$40=0.05)),data!E19,IF(AND($D$39="01 Brno",AND($D$40=0.02)),data!F19,IF(AND($D$39="01 Brno",AND($D$40=0.01)),data!G19,IF(AND($D$39="02 Bruntál",AND($D$40=0.2)),data!H19,IF(AND($D$39="02 Bruntál",AND($D$40=0.1)),data!I19,IF(AND($D$39="03 Polička",AND($D$40=0.2)),data!J19,IF(AND($D$39="03 Polička",AND($D$40=0.1)),data!K19,IF(AND($D$39="04 Kamýk nad Vltavou",AND($D$40=0.2)),data!L19,IF(AND($D$39="04 Kamýk nad Vltavou",AND($D$40=0.1)),data!M19,IF(AND($D$39="05 Klášterní Hradisko",AND($D$40=0.2)),data!N19,IF(AND($D$39="05 Klášterní Hradisko",AND($D$40=0.1)),data!O19,IF(AND($D$39="06 Mariánské lázně",AND($D$40=0.2)),data!P19,IF(AND($D$39="06 Mariánské lázně",AND($D$40=0.1)),data!Q19,IF(AND($D$39="07 Mšeno",AND($D$40=0.2)),data!R19,IF(AND($D$39="07 Mšeno",AND($D$40=0.1)),data!S19,IF(AND($D$39="08 Ostrava - Vítkovice",AND($D$40=0.2)),data!T19,IF(AND($D$39="08 Ostrava - Vítkovice",AND($D$40=0.1)),data!U19,IF(AND($D$39="09 Petrovice",AND($D$40=0.2)),data!V19,IF(AND($D$39="09 Petrovice",AND($D$40=0.1)),data!W19,IF(AND($D$39="10 Pěčín",AND($D$40=0.2)),data!X19,IF(AND($D$39="10 Pěčín",AND($D$40=0.1)),data!Y19,IF(AND($D$39="11 Plzeň - Doudlevce",AND($D$40=0.2)),data!Z19,IF(AND($D$39="11 Plzeň - Doudlevce",AND($D$40=0.1)),data!AA19,IF(AND($D$39="12 Praha - Hostivař",AND($D$40=0.2)),data!AB19,IF(AND($D$39="12 Praha - Hostivař",AND($D$40=0.1)),data!AC19,IF(AND($D$39="13 Seč",AND($D$40=0.2)),data!AD19,IF(AND($D$39="13 Seč",AND($D$40=0.1)),data!AE19,IF(AND($D$39="14 Tábor",AND($D$40=0.2)),data!AF19,IF(AND($D$39="14 Tábor",AND($D$40=0.1)),data!AG19,IF(AND($D$39="15 Telč",AND($D$40=0.2)),data!AH19,IF(AND($D$39="15 Telč",AND($D$40=0.1)),data!AI19,IF(AND($D$39="16 Bílá Třemešná",AND($D$40=0.2)),data!AJ19,IF(AND($D$39="16 Bílá Třemešná",AND($D$40=0.1)),data!AK19,IF(AND($D$39="17 Třebíč",AND($D$40=0.2)),data!AL19,IF(AND($D$39="17 Třebíč",AND($D$40=0.1)),data!AM19,IF(AND($D$39="18 Uherské Hradiště",AND($D$40=0.2)),data!AN19,IF(AND($D$39="18 Uherské Hradiště",AND($D$40=0.1)),data!AO19,IF(AND($D$39="19 Vsetín",AND($D$40=0.2)),data!AP19,IF(AND($D$39="19 Vsetín",AND($D$40=0.1)),data!AQ19,IF(AND($D$39="20 Vyškov - Brňany",AND($D$40=0.2)),data!AR19,IF(AND($D$39="20 Vyškov - Brňany",AND($D$40=0.1)),data!AS19,IF(AND($D$39="21 Znojmo",AND($D$40=0.2)),data!AT19,IF(AND($D$39="21 Znojmo",AND($D$40=0.1)),data!AU19,IF(AND($D$39="22 Horské lokality",AND($D$40=0.2)),data!AV19,IF(AND($D$39="22 Horské lokality",AND($D$40=0.1)),data!AW19,))))))))))))))))))))))))))))))))))))))))))))))))</f>
        <v>42.7</v>
      </c>
      <c r="E72" s="240">
        <f t="shared" si="2"/>
        <v>2.3722222222222222</v>
      </c>
      <c r="F72" s="239">
        <f t="shared" si="3"/>
        <v>6.5895061728395063</v>
      </c>
      <c r="G72" s="248">
        <f t="shared" si="4"/>
        <v>0</v>
      </c>
      <c r="H72" s="73"/>
      <c r="L72" s="38"/>
      <c r="N72" s="23"/>
    </row>
    <row r="73" spans="1:27" x14ac:dyDescent="0.3">
      <c r="A73" s="22"/>
      <c r="C73" s="233">
        <v>1440</v>
      </c>
      <c r="D73" s="75">
        <f>IF(AND($D$39="01 Brno",AND($D$40=0.5)),data!B20,IF(AND($D$39="01 Brno",AND($D$40=0.2)),data!C20,IF(AND($D$39="01 Brno",AND($D$40=0.1)),data!D20,IF(AND($D$39="01 Brno",AND($D$40=0.05)),data!E20,IF(AND($D$39="01 Brno",AND($D$40=0.02)),data!F20,IF(AND($D$39="01 Brno",AND($D$40=0.01)),data!G20,IF(AND($D$39="02 Bruntál",AND($D$40=0.2)),data!H20,IF(AND($D$39="02 Bruntál",AND($D$40=0.1)),data!I20,IF(AND($D$39="03 Polička",AND($D$40=0.2)),data!J20,IF(AND($D$39="03 Polička",AND($D$40=0.1)),data!K20,IF(AND($D$39="04 Kamýk nad Vltavou",AND($D$40=0.2)),data!L20,IF(AND($D$39="04 Kamýk nad Vltavou",AND($D$40=0.1)),data!M20,IF(AND($D$39="05 Klášterní Hradisko",AND($D$40=0.2)),data!N20,IF(AND($D$39="05 Klášterní Hradisko",AND($D$40=0.1)),data!O20,IF(AND($D$39="06 Mariánské lázně",AND($D$40=0.2)),data!P20,IF(AND($D$39="06 Mariánské lázně",AND($D$40=0.1)),data!Q20,IF(AND($D$39="07 Mšeno",AND($D$40=0.2)),data!R20,IF(AND($D$39="07 Mšeno",AND($D$40=0.1)),data!S20,IF(AND($D$39="08 Ostrava - Vítkovice",AND($D$40=0.2)),data!T20,IF(AND($D$39="08 Ostrava - Vítkovice",AND($D$40=0.1)),data!U20,IF(AND($D$39="09 Petrovice",AND($D$40=0.2)),data!V20,IF(AND($D$39="09 Petrovice",AND($D$40=0.1)),data!W20,IF(AND($D$39="10 Pěčín",AND($D$40=0.2)),data!X20,IF(AND($D$39="10 Pěčín",AND($D$40=0.1)),data!Y20,IF(AND($D$39="11 Plzeň - Doudlevce",AND($D$40=0.2)),data!Z20,IF(AND($D$39="11 Plzeň - Doudlevce",AND($D$40=0.1)),data!AA20,IF(AND($D$39="12 Praha - Hostivař",AND($D$40=0.2)),data!AB20,IF(AND($D$39="12 Praha - Hostivař",AND($D$40=0.1)),data!AC20,IF(AND($D$39="13 Seč",AND($D$40=0.2)),data!AD20,IF(AND($D$39="13 Seč",AND($D$40=0.1)),data!AE20,IF(AND($D$39="14 Tábor",AND($D$40=0.2)),data!AF20,IF(AND($D$39="14 Tábor",AND($D$40=0.1)),data!AG20,IF(AND($D$39="15 Telč",AND($D$40=0.2)),data!AH20,IF(AND($D$39="15 Telč",AND($D$40=0.1)),data!AI20,IF(AND($D$39="16 Bílá Třemešná",AND($D$40=0.2)),data!AJ20,IF(AND($D$39="16 Bílá Třemešná",AND($D$40=0.1)),data!AK20,IF(AND($D$39="17 Třebíč",AND($D$40=0.2)),data!AL20,IF(AND($D$39="17 Třebíč",AND($D$40=0.1)),data!AM20,IF(AND($D$39="18 Uherské Hradiště",AND($D$40=0.2)),data!AN20,IF(AND($D$39="18 Uherské Hradiště",AND($D$40=0.1)),data!AO20,IF(AND($D$39="19 Vsetín",AND($D$40=0.2)),data!AP20,IF(AND($D$39="19 Vsetín",AND($D$40=0.1)),data!AQ20,IF(AND($D$39="20 Vyškov - Brňany",AND($D$40=0.2)),data!AR20,IF(AND($D$39="20 Vyškov - Brňany",AND($D$40=0.1)),data!AS20,IF(AND($D$39="21 Znojmo",AND($D$40=0.2)),data!AT20,IF(AND($D$39="21 Znojmo",AND($D$40=0.1)),data!AU20,IF(AND($D$39="22 Horské lokality",AND($D$40=0.2)),data!AV20,IF(AND($D$39="22 Horské lokality",AND($D$40=0.1)),data!AW20,))))))))))))))))))))))))))))))))))))))))))))))))</f>
        <v>44.2</v>
      </c>
      <c r="E73" s="240">
        <f t="shared" si="2"/>
        <v>1.8416666666666668</v>
      </c>
      <c r="F73" s="239">
        <f t="shared" si="3"/>
        <v>5.1157407407407414</v>
      </c>
      <c r="G73" s="248">
        <f t="shared" si="4"/>
        <v>0</v>
      </c>
      <c r="H73" s="73"/>
      <c r="L73" s="38"/>
      <c r="N73" s="23"/>
    </row>
    <row r="74" spans="1:27" x14ac:dyDescent="0.3">
      <c r="A74" s="22"/>
      <c r="C74" s="233">
        <v>2880</v>
      </c>
      <c r="D74" s="75">
        <f>IF(AND($D$39="01 Brno",AND($D$40=0.5)),data!B21,IF(AND($D$39="01 Brno",AND($D$40=0.2)),data!C21,IF(AND($D$39="01 Brno",AND($D$40=0.1)),data!D21,IF(AND($D$39="01 Brno",AND($D$40=0.05)),data!E21,IF(AND($D$39="01 Brno",AND($D$40=0.02)),data!F21,IF(AND($D$39="01 Brno",AND($D$40=0.01)),data!G21,IF(AND($D$39="02 Bruntál",AND($D$40=0.2)),data!H21,IF(AND($D$39="02 Bruntál",AND($D$40=0.1)),data!I21,IF(AND($D$39="03 Polička",AND($D$40=0.2)),data!J21,IF(AND($D$39="03 Polička",AND($D$40=0.1)),data!K21,IF(AND($D$39="04 Kamýk nad Vltavou",AND($D$40=0.2)),data!L21,IF(AND($D$39="04 Kamýk nad Vltavou",AND($D$40=0.1)),data!M21,IF(AND($D$39="05 Klášterní Hradisko",AND($D$40=0.2)),data!N21,IF(AND($D$39="05 Klášterní Hradisko",AND($D$40=0.1)),data!O21,IF(AND($D$39="06 Mariánské lázně",AND($D$40=0.2)),data!P21,IF(AND($D$39="06 Mariánské lázně",AND($D$40=0.1)),data!Q21,IF(AND($D$39="07 Mšeno",AND($D$40=0.2)),data!R21,IF(AND($D$39="07 Mšeno",AND($D$40=0.1)),data!S21,IF(AND($D$39="08 Ostrava - Vítkovice",AND($D$40=0.2)),data!T21,IF(AND($D$39="08 Ostrava - Vítkovice",AND($D$40=0.1)),data!U21,IF(AND($D$39="09 Petrovice",AND($D$40=0.2)),data!V21,IF(AND($D$39="09 Petrovice",AND($D$40=0.1)),data!W21,IF(AND($D$39="10 Pěčín",AND($D$40=0.2)),data!X21,IF(AND($D$39="10 Pěčín",AND($D$40=0.1)),data!Y21,IF(AND($D$39="11 Plzeň - Doudlevce",AND($D$40=0.2)),data!Z21,IF(AND($D$39="11 Plzeň - Doudlevce",AND($D$40=0.1)),data!AA21,IF(AND($D$39="12 Praha - Hostivař",AND($D$40=0.2)),data!AB21,IF(AND($D$39="12 Praha - Hostivař",AND($D$40=0.1)),data!AC21,IF(AND($D$39="13 Seč",AND($D$40=0.2)),data!AD21,IF(AND($D$39="13 Seč",AND($D$40=0.1)),data!AE21,IF(AND($D$39="14 Tábor",AND($D$40=0.2)),data!AF21,IF(AND($D$39="14 Tábor",AND($D$40=0.1)),data!AG21,IF(AND($D$39="15 Telč",AND($D$40=0.2)),data!AH21,IF(AND($D$39="15 Telč",AND($D$40=0.1)),data!AI21,IF(AND($D$39="16 Bílá Třemešná",AND($D$40=0.2)),data!AJ21,IF(AND($D$39="16 Bílá Třemešná",AND($D$40=0.1)),data!AK21,IF(AND($D$39="17 Třebíč",AND($D$40=0.2)),data!AL21,IF(AND($D$39="17 Třebíč",AND($D$40=0.1)),data!AM21,IF(AND($D$39="18 Uherské Hradiště",AND($D$40=0.2)),data!AN21,IF(AND($D$39="18 Uherské Hradiště",AND($D$40=0.1)),data!AO21,IF(AND($D$39="19 Vsetín",AND($D$40=0.2)),data!AP21,IF(AND($D$39="19 Vsetín",AND($D$40=0.1)),data!AQ21,IF(AND($D$39="20 Vyškov - Brňany",AND($D$40=0.2)),data!AR21,IF(AND($D$39="20 Vyškov - Brňany",AND($D$40=0.1)),data!AS21,IF(AND($D$39="21 Znojmo",AND($D$40=0.2)),data!AT21,IF(AND($D$39="21 Znojmo",AND($D$40=0.1)),data!AU21,IF(AND($D$39="22 Horské lokality",AND($D$40=0.2)),data!AV21,IF(AND($D$39="22 Horské lokality",AND($D$40=0.1)),data!AW21,))))))))))))))))))))))))))))))))))))))))))))))))</f>
        <v>53.9</v>
      </c>
      <c r="E74" s="240">
        <f t="shared" si="2"/>
        <v>1.1229166666666668</v>
      </c>
      <c r="F74" s="239">
        <f t="shared" si="3"/>
        <v>3.1192129629629632</v>
      </c>
      <c r="G74" s="248">
        <f t="shared" si="4"/>
        <v>0</v>
      </c>
      <c r="H74" s="73"/>
      <c r="L74" s="38"/>
      <c r="N74" s="23"/>
    </row>
    <row r="75" spans="1:27" ht="14.4" thickBot="1" x14ac:dyDescent="0.35">
      <c r="A75" s="22"/>
      <c r="C75" s="234">
        <v>4320</v>
      </c>
      <c r="D75" s="76">
        <f>IF(AND($D$39="01 Brno",AND($D$40=0.5)),data!B22,IF(AND($D$39="01 Brno",AND($D$40=0.2)),data!C22,IF(AND($D$39="01 Brno",AND($D$40=0.1)),data!D22,IF(AND($D$39="01 Brno",AND($D$40=0.05)),data!E22,IF(AND($D$39="01 Brno",AND($D$40=0.02)),data!F22,IF(AND($D$39="01 Brno",AND($D$40=0.01)),data!G22,IF(AND($D$39="02 Bruntál",AND($D$40=0.2)),data!H22,IF(AND($D$39="02 Bruntál",AND($D$40=0.1)),data!I22,IF(AND($D$39="03 Polička",AND($D$40=0.2)),data!J22,IF(AND($D$39="03 Polička",AND($D$40=0.1)),data!K22,IF(AND($D$39="04 Kamýk nad Vltavou",AND($D$40=0.2)),data!L22,IF(AND($D$39="04 Kamýk nad Vltavou",AND($D$40=0.1)),data!M22,IF(AND($D$39="05 Klášterní Hradisko",AND($D$40=0.2)),data!N22,IF(AND($D$39="05 Klášterní Hradisko",AND($D$40=0.1)),data!O22,IF(AND($D$39="06 Mariánské lázně",AND($D$40=0.2)),data!P22,IF(AND($D$39="06 Mariánské lázně",AND($D$40=0.1)),data!Q22,IF(AND($D$39="07 Mšeno",AND($D$40=0.2)),data!R22,IF(AND($D$39="07 Mšeno",AND($D$40=0.1)),data!S22,IF(AND($D$39="08 Ostrava - Vítkovice",AND($D$40=0.2)),data!T22,IF(AND($D$39="08 Ostrava - Vítkovice",AND($D$40=0.1)),data!U22,IF(AND($D$39="09 Petrovice",AND($D$40=0.2)),data!V22,IF(AND($D$39="09 Petrovice",AND($D$40=0.1)),data!W22,IF(AND($D$39="10 Pěčín",AND($D$40=0.2)),data!X22,IF(AND($D$39="10 Pěčín",AND($D$40=0.1)),data!Y22,IF(AND($D$39="11 Plzeň - Doudlevce",AND($D$40=0.2)),data!Z22,IF(AND($D$39="11 Plzeň - Doudlevce",AND($D$40=0.1)),data!AA22,IF(AND($D$39="12 Praha - Hostivař",AND($D$40=0.2)),data!AB22,IF(AND($D$39="12 Praha - Hostivař",AND($D$40=0.1)),data!AC22,IF(AND($D$39="13 Seč",AND($D$40=0.2)),data!AD22,IF(AND($D$39="13 Seč",AND($D$40=0.1)),data!AE22,IF(AND($D$39="14 Tábor",AND($D$40=0.2)),data!AF22,IF(AND($D$39="14 Tábor",AND($D$40=0.1)),data!AG22,IF(AND($D$39="15 Telč",AND($D$40=0.2)),data!AH22,IF(AND($D$39="15 Telč",AND($D$40=0.1)),data!AI22,IF(AND($D$39="16 Bílá Třemešná",AND($D$40=0.2)),data!AJ22,IF(AND($D$39="16 Bílá Třemešná",AND($D$40=0.1)),data!AK22,IF(AND($D$39="17 Třebíč",AND($D$40=0.2)),data!AL22,IF(AND($D$39="17 Třebíč",AND($D$40=0.1)),data!AM22,IF(AND($D$39="18 Uherské Hradiště",AND($D$40=0.2)),data!AN22,IF(AND($D$39="18 Uherské Hradiště",AND($D$40=0.1)),data!AO22,IF(AND($D$39="19 Vsetín",AND($D$40=0.2)),data!AP22,IF(AND($D$39="19 Vsetín",AND($D$40=0.1)),data!AQ22,IF(AND($D$39="20 Vyškov - Brňany",AND($D$40=0.2)),data!AR22,IF(AND($D$39="20 Vyškov - Brňany",AND($D$40=0.1)),data!AS22,IF(AND($D$39="21 Znojmo",AND($D$40=0.2)),data!AT22,IF(AND($D$39="21 Znojmo",AND($D$40=0.1)),data!AU22,IF(AND($D$39="22 Horské lokality",AND($D$40=0.2)),data!AV22,IF(AND($D$39="22 Horské lokality",AND($D$40=0.1)),data!AW22,))))))))))))))))))))))))))))))))))))))))))))))))</f>
        <v>60.2</v>
      </c>
      <c r="E75" s="241">
        <f t="shared" si="2"/>
        <v>0.83611111111111114</v>
      </c>
      <c r="F75" s="242">
        <f t="shared" si="3"/>
        <v>2.3225308641975309</v>
      </c>
      <c r="G75" s="249">
        <f t="shared" si="4"/>
        <v>0</v>
      </c>
      <c r="H75" s="74"/>
      <c r="I75" s="39"/>
      <c r="J75" s="39"/>
      <c r="K75" s="39"/>
      <c r="L75" s="40"/>
      <c r="N75" s="23"/>
    </row>
    <row r="76" spans="1:27" x14ac:dyDescent="0.3">
      <c r="A76" s="22"/>
      <c r="N76" s="23"/>
    </row>
    <row r="77" spans="1:27" ht="15" x14ac:dyDescent="0.3">
      <c r="A77" s="22"/>
      <c r="H77" s="47" t="s">
        <v>232</v>
      </c>
      <c r="I77" s="57"/>
      <c r="J77" s="57"/>
      <c r="K77" s="57"/>
      <c r="L77" s="138">
        <f>MAXA(G59:G75)</f>
        <v>40.58</v>
      </c>
      <c r="N77" s="23"/>
      <c r="P77" s="154" t="s">
        <v>154</v>
      </c>
      <c r="Q77" s="155"/>
      <c r="R77" s="155"/>
      <c r="S77" s="156">
        <v>2</v>
      </c>
      <c r="T77" s="155"/>
      <c r="U77" s="155"/>
      <c r="V77" s="155"/>
      <c r="W77" s="155"/>
      <c r="X77" s="155"/>
      <c r="Y77" s="157"/>
      <c r="Z77" s="157"/>
      <c r="AA77" s="158"/>
    </row>
    <row r="78" spans="1:27" x14ac:dyDescent="0.3">
      <c r="A78" s="22"/>
      <c r="N78" s="23"/>
      <c r="P78" s="148" t="s">
        <v>144</v>
      </c>
      <c r="Q78" s="145"/>
      <c r="S78" s="146">
        <v>1.4</v>
      </c>
      <c r="T78" s="145" t="s">
        <v>146</v>
      </c>
      <c r="U78" s="145"/>
      <c r="W78" s="146">
        <f>(D33*S77)+S78</f>
        <v>2</v>
      </c>
      <c r="X78" s="145" t="s">
        <v>151</v>
      </c>
      <c r="Y78" s="145"/>
      <c r="AA78" s="149">
        <f>S78-(D33*S77)</f>
        <v>0.79999999999999993</v>
      </c>
    </row>
    <row r="79" spans="1:27" ht="15" customHeight="1" x14ac:dyDescent="0.35">
      <c r="A79" s="22"/>
      <c r="H79" s="60" t="s">
        <v>132</v>
      </c>
      <c r="I79" s="60"/>
      <c r="J79" s="60"/>
      <c r="K79" s="59"/>
      <c r="L79" s="247">
        <f>L77/D33</f>
        <v>135.26666666666668</v>
      </c>
      <c r="N79" s="23"/>
      <c r="P79" s="148" t="s">
        <v>145</v>
      </c>
      <c r="Q79" s="145"/>
      <c r="S79" s="146">
        <f>L79/S78</f>
        <v>96.619047619047635</v>
      </c>
      <c r="T79" s="145" t="s">
        <v>147</v>
      </c>
      <c r="U79" s="145"/>
      <c r="W79" s="146">
        <f>(D33*S77)+S79</f>
        <v>97.219047619047629</v>
      </c>
      <c r="X79" s="145" t="s">
        <v>152</v>
      </c>
      <c r="Y79" s="145"/>
      <c r="AA79" s="149">
        <f>S79-(D33*S77)</f>
        <v>96.01904761904764</v>
      </c>
    </row>
    <row r="80" spans="1:27" ht="15" customHeight="1" x14ac:dyDescent="0.3">
      <c r="A80" s="22"/>
      <c r="L80" s="253" t="str">
        <f>IF(L79&gt;D31,"Potřebná plocha průlehu je větší než navržená!","")</f>
        <v/>
      </c>
      <c r="N80" s="23"/>
      <c r="P80" s="150" t="s">
        <v>150</v>
      </c>
      <c r="Q80" s="151"/>
      <c r="R80" s="147"/>
      <c r="S80" s="152">
        <f>S78*S79</f>
        <v>135.26666666666668</v>
      </c>
      <c r="T80" s="151" t="s">
        <v>148</v>
      </c>
      <c r="U80" s="151"/>
      <c r="V80" s="147"/>
      <c r="W80" s="152">
        <f>W78*W79</f>
        <v>194.43809523809526</v>
      </c>
      <c r="X80" s="151" t="s">
        <v>153</v>
      </c>
      <c r="Y80" s="151"/>
      <c r="Z80" s="147"/>
      <c r="AA80" s="153">
        <f>AA78*AA79</f>
        <v>76.815238095238101</v>
      </c>
    </row>
    <row r="81" spans="1:24" ht="15" customHeight="1" x14ac:dyDescent="0.3">
      <c r="A81" s="22"/>
      <c r="H81" s="60" t="s">
        <v>149</v>
      </c>
      <c r="I81" s="59"/>
      <c r="J81" s="60"/>
      <c r="K81" s="60"/>
      <c r="L81" s="142">
        <f>D28/L79</f>
        <v>14.785608674223754</v>
      </c>
      <c r="N81" s="23"/>
      <c r="P81" s="161"/>
      <c r="R81" s="162"/>
      <c r="S81" s="141"/>
      <c r="T81" s="141"/>
      <c r="U81" s="162"/>
      <c r="V81" s="141"/>
      <c r="W81" s="141"/>
      <c r="X81" s="162"/>
    </row>
    <row r="82" spans="1:24" ht="15" customHeight="1" x14ac:dyDescent="0.3">
      <c r="A82" s="31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254" t="str">
        <f>IF(L81&gt;15,"Poměr redukované a vsakovací plochy není v doporučeném rozmezí 5~15!",IF(L81&lt;5,"Poměr redukované a vsakovací plochy není v doporučeném rozmezí  5~15!",""))</f>
        <v/>
      </c>
      <c r="M82" s="32"/>
      <c r="N82" s="33"/>
    </row>
    <row r="83" spans="1:24" ht="15" customHeight="1" x14ac:dyDescent="0.3">
      <c r="A83" s="19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1"/>
    </row>
    <row r="84" spans="1:24" ht="15" customHeight="1" x14ac:dyDescent="0.3">
      <c r="A84" s="22"/>
      <c r="B84" s="24" t="s">
        <v>83</v>
      </c>
      <c r="G84" s="495" t="s">
        <v>255</v>
      </c>
      <c r="H84" s="495"/>
      <c r="I84" s="495" t="s">
        <v>256</v>
      </c>
      <c r="J84" s="495"/>
      <c r="L84"/>
      <c r="N84" s="23"/>
    </row>
    <row r="85" spans="1:24" ht="41.4" thickBot="1" x14ac:dyDescent="0.35">
      <c r="A85" s="22"/>
      <c r="G85" s="243" t="s">
        <v>253</v>
      </c>
      <c r="H85" s="243" t="s">
        <v>252</v>
      </c>
      <c r="I85" s="243" t="s">
        <v>254</v>
      </c>
      <c r="J85" s="243" t="s">
        <v>221</v>
      </c>
      <c r="K85" s="243" t="s">
        <v>222</v>
      </c>
      <c r="L85"/>
      <c r="N85" s="23"/>
      <c r="P85"/>
      <c r="Q85"/>
      <c r="R85"/>
      <c r="S85"/>
      <c r="T85" s="243"/>
    </row>
    <row r="86" spans="1:24" ht="15.6" x14ac:dyDescent="0.3">
      <c r="A86" s="22"/>
      <c r="C86" s="219" t="s">
        <v>0</v>
      </c>
      <c r="D86" s="219" t="s">
        <v>65</v>
      </c>
      <c r="E86" s="219" t="s">
        <v>66</v>
      </c>
      <c r="F86" s="220" t="s">
        <v>66</v>
      </c>
      <c r="G86" s="232" t="s">
        <v>124</v>
      </c>
      <c r="H86" s="232" t="s">
        <v>125</v>
      </c>
      <c r="I86" s="219" t="s">
        <v>218</v>
      </c>
      <c r="J86" s="220" t="s">
        <v>219</v>
      </c>
      <c r="K86" s="258" t="s">
        <v>235</v>
      </c>
      <c r="L86"/>
      <c r="N86" s="23"/>
      <c r="P86"/>
      <c r="Q86"/>
      <c r="R86"/>
      <c r="S86"/>
    </row>
    <row r="87" spans="1:24" ht="16.2" x14ac:dyDescent="0.3">
      <c r="A87" s="22"/>
      <c r="C87" s="221" t="s">
        <v>63</v>
      </c>
      <c r="D87" s="222" t="s">
        <v>64</v>
      </c>
      <c r="E87" s="222" t="s">
        <v>68</v>
      </c>
      <c r="F87" s="223" t="s">
        <v>69</v>
      </c>
      <c r="G87" s="222" t="s">
        <v>67</v>
      </c>
      <c r="H87" s="222" t="s">
        <v>67</v>
      </c>
      <c r="I87" s="222" t="s">
        <v>67</v>
      </c>
      <c r="J87" s="223" t="s">
        <v>67</v>
      </c>
      <c r="K87" s="259" t="s">
        <v>236</v>
      </c>
      <c r="L87"/>
      <c r="N87" s="23"/>
      <c r="P87"/>
      <c r="Q87"/>
      <c r="R87"/>
      <c r="S87"/>
    </row>
    <row r="88" spans="1:24" ht="15" customHeight="1" x14ac:dyDescent="0.3">
      <c r="A88" s="22"/>
      <c r="C88" s="224">
        <v>5</v>
      </c>
      <c r="D88" s="46">
        <f t="shared" ref="D88:D104" si="5">D59</f>
        <v>9.5</v>
      </c>
      <c r="E88" s="238">
        <f>D88/C88*60</f>
        <v>114</v>
      </c>
      <c r="F88" s="239">
        <f>E88/0.36</f>
        <v>316.66666666666669</v>
      </c>
      <c r="G88" s="236">
        <f>F88*($D$28+$D$31)*(C88*60)/10^7</f>
        <v>20.900000000000002</v>
      </c>
      <c r="H88" s="236">
        <f>F88*($D$29)*(C88*60)/10^7</f>
        <v>0</v>
      </c>
      <c r="I88" s="236">
        <f>(C88*60*$D$32*$D$35)*(1/$D$37)</f>
        <v>4.4999999999999998E-2</v>
      </c>
      <c r="J88" s="237">
        <f>$D$53*C88*60/1000</f>
        <v>0.15</v>
      </c>
      <c r="K88" s="248">
        <f>IF((G88+H88)-I88-J88-$L$77&lt;0,0,(G88+H88)-I88-J88-$L$77)</f>
        <v>0</v>
      </c>
      <c r="L88"/>
      <c r="N88" s="23"/>
      <c r="P88"/>
      <c r="Q88"/>
      <c r="R88"/>
      <c r="S88"/>
    </row>
    <row r="89" spans="1:24" ht="15" customHeight="1" x14ac:dyDescent="0.3">
      <c r="A89" s="22"/>
      <c r="C89" s="224">
        <v>10</v>
      </c>
      <c r="D89" s="46">
        <f t="shared" si="5"/>
        <v>13.5</v>
      </c>
      <c r="E89" s="238">
        <f t="shared" ref="E89:E104" si="6">D89/C89*60</f>
        <v>81</v>
      </c>
      <c r="F89" s="239">
        <f t="shared" ref="F89:F104" si="7">E89/0.36</f>
        <v>225</v>
      </c>
      <c r="G89" s="236">
        <f t="shared" ref="G89:G104" si="8">F89*($D$28+$D$31)*(C89*60)/10^7</f>
        <v>29.7</v>
      </c>
      <c r="H89" s="236">
        <f t="shared" ref="H89:H104" si="9">F89*($D$29)*(C89*60)/10^7</f>
        <v>0</v>
      </c>
      <c r="I89" s="236">
        <f t="shared" ref="I89:I104" si="10">(C89*60*$D$32*$D$35)*(1/$D$37)</f>
        <v>0.09</v>
      </c>
      <c r="J89" s="237">
        <f t="shared" ref="J89:J104" si="11">$D$53*C89*60/1000</f>
        <v>0.3</v>
      </c>
      <c r="K89" s="248">
        <f t="shared" ref="K89:K104" si="12">IF((G89+H89)-I89-J89-$L$77&lt;0,0,(G89+H89)-I89-J89-$L$77)</f>
        <v>0</v>
      </c>
      <c r="N89" s="23"/>
      <c r="P89"/>
      <c r="Q89"/>
      <c r="R89"/>
      <c r="S89"/>
    </row>
    <row r="90" spans="1:24" ht="15" customHeight="1" x14ac:dyDescent="0.3">
      <c r="A90" s="22"/>
      <c r="C90" s="224">
        <v>15</v>
      </c>
      <c r="D90" s="46">
        <f t="shared" si="5"/>
        <v>16.5</v>
      </c>
      <c r="E90" s="238">
        <f t="shared" si="6"/>
        <v>66</v>
      </c>
      <c r="F90" s="239">
        <f t="shared" si="7"/>
        <v>183.33333333333334</v>
      </c>
      <c r="G90" s="236">
        <f t="shared" si="8"/>
        <v>36.300000000000004</v>
      </c>
      <c r="H90" s="236">
        <f t="shared" si="9"/>
        <v>0</v>
      </c>
      <c r="I90" s="236">
        <f t="shared" si="10"/>
        <v>0.13500000000000001</v>
      </c>
      <c r="J90" s="237">
        <f t="shared" si="11"/>
        <v>0.45</v>
      </c>
      <c r="K90" s="248">
        <f t="shared" si="12"/>
        <v>0</v>
      </c>
      <c r="N90" s="23"/>
      <c r="P90"/>
      <c r="Q90"/>
      <c r="R90"/>
      <c r="S90"/>
    </row>
    <row r="91" spans="1:24" ht="15" customHeight="1" x14ac:dyDescent="0.3">
      <c r="A91" s="22"/>
      <c r="C91" s="224">
        <v>20</v>
      </c>
      <c r="D91" s="46">
        <f t="shared" si="5"/>
        <v>18.5</v>
      </c>
      <c r="E91" s="238">
        <f t="shared" si="6"/>
        <v>55.5</v>
      </c>
      <c r="F91" s="239">
        <f t="shared" si="7"/>
        <v>154.16666666666669</v>
      </c>
      <c r="G91" s="236">
        <f t="shared" si="8"/>
        <v>40.700000000000003</v>
      </c>
      <c r="H91" s="236">
        <f t="shared" si="9"/>
        <v>0</v>
      </c>
      <c r="I91" s="236">
        <f t="shared" si="10"/>
        <v>0.18</v>
      </c>
      <c r="J91" s="237">
        <f t="shared" si="11"/>
        <v>0.6</v>
      </c>
      <c r="K91" s="248">
        <f t="shared" si="12"/>
        <v>0</v>
      </c>
      <c r="N91" s="23"/>
      <c r="P91"/>
      <c r="Q91"/>
      <c r="R91"/>
      <c r="S91"/>
    </row>
    <row r="92" spans="1:24" ht="15" customHeight="1" x14ac:dyDescent="0.3">
      <c r="A92" s="22"/>
      <c r="C92" s="224">
        <v>30</v>
      </c>
      <c r="D92" s="46">
        <f t="shared" si="5"/>
        <v>21.3</v>
      </c>
      <c r="E92" s="238">
        <f t="shared" si="6"/>
        <v>42.6</v>
      </c>
      <c r="F92" s="239">
        <f t="shared" si="7"/>
        <v>118.33333333333334</v>
      </c>
      <c r="G92" s="236">
        <f t="shared" si="8"/>
        <v>46.86</v>
      </c>
      <c r="H92" s="236">
        <f t="shared" si="9"/>
        <v>0</v>
      </c>
      <c r="I92" s="236">
        <f t="shared" si="10"/>
        <v>0.27</v>
      </c>
      <c r="J92" s="237">
        <f t="shared" si="11"/>
        <v>0.9</v>
      </c>
      <c r="K92" s="248">
        <f t="shared" si="12"/>
        <v>5.1099999999999994</v>
      </c>
      <c r="N92" s="23"/>
      <c r="P92"/>
      <c r="Q92"/>
      <c r="R92"/>
      <c r="S92"/>
    </row>
    <row r="93" spans="1:24" ht="15" customHeight="1" x14ac:dyDescent="0.3">
      <c r="A93" s="22"/>
      <c r="C93" s="224">
        <v>40</v>
      </c>
      <c r="D93" s="46">
        <f t="shared" si="5"/>
        <v>23.9</v>
      </c>
      <c r="E93" s="238">
        <f t="shared" si="6"/>
        <v>35.849999999999994</v>
      </c>
      <c r="F93" s="239">
        <f t="shared" si="7"/>
        <v>99.583333333333314</v>
      </c>
      <c r="G93" s="236">
        <f t="shared" si="8"/>
        <v>52.579999999999991</v>
      </c>
      <c r="H93" s="236">
        <f t="shared" si="9"/>
        <v>0</v>
      </c>
      <c r="I93" s="236">
        <f t="shared" si="10"/>
        <v>0.36</v>
      </c>
      <c r="J93" s="237">
        <f t="shared" si="11"/>
        <v>1.2</v>
      </c>
      <c r="K93" s="248">
        <f t="shared" si="12"/>
        <v>10.439999999999991</v>
      </c>
      <c r="L93"/>
      <c r="N93" s="23"/>
      <c r="P93"/>
      <c r="Q93"/>
      <c r="R93"/>
      <c r="S93"/>
    </row>
    <row r="94" spans="1:24" ht="15" customHeight="1" x14ac:dyDescent="0.3">
      <c r="A94" s="22"/>
      <c r="C94" s="224">
        <v>60</v>
      </c>
      <c r="D94" s="46">
        <f t="shared" si="5"/>
        <v>26.2</v>
      </c>
      <c r="E94" s="238">
        <f t="shared" si="6"/>
        <v>26.2</v>
      </c>
      <c r="F94" s="239">
        <f t="shared" si="7"/>
        <v>72.777777777777771</v>
      </c>
      <c r="G94" s="236">
        <f t="shared" si="8"/>
        <v>57.64</v>
      </c>
      <c r="H94" s="236">
        <f t="shared" si="9"/>
        <v>0</v>
      </c>
      <c r="I94" s="236">
        <f t="shared" si="10"/>
        <v>0.54</v>
      </c>
      <c r="J94" s="237">
        <f t="shared" si="11"/>
        <v>1.8</v>
      </c>
      <c r="K94" s="248">
        <f t="shared" si="12"/>
        <v>14.720000000000006</v>
      </c>
      <c r="L94"/>
      <c r="N94" s="23"/>
      <c r="P94"/>
      <c r="Q94"/>
      <c r="R94"/>
      <c r="S94"/>
    </row>
    <row r="95" spans="1:24" ht="15" customHeight="1" x14ac:dyDescent="0.3">
      <c r="A95" s="22"/>
      <c r="C95" s="224">
        <v>120</v>
      </c>
      <c r="D95" s="46">
        <f t="shared" si="5"/>
        <v>33.1</v>
      </c>
      <c r="E95" s="238">
        <f t="shared" si="6"/>
        <v>16.55</v>
      </c>
      <c r="F95" s="239">
        <f t="shared" si="7"/>
        <v>45.972222222222229</v>
      </c>
      <c r="G95" s="236">
        <f t="shared" si="8"/>
        <v>72.820000000000007</v>
      </c>
      <c r="H95" s="236">
        <f t="shared" si="9"/>
        <v>0</v>
      </c>
      <c r="I95" s="236">
        <f t="shared" si="10"/>
        <v>1.08</v>
      </c>
      <c r="J95" s="237">
        <f t="shared" si="11"/>
        <v>3.6</v>
      </c>
      <c r="K95" s="248">
        <f t="shared" si="12"/>
        <v>27.560000000000016</v>
      </c>
      <c r="L95"/>
      <c r="N95" s="23"/>
      <c r="P95"/>
      <c r="Q95"/>
      <c r="R95"/>
      <c r="S95"/>
    </row>
    <row r="96" spans="1:24" ht="15" customHeight="1" x14ac:dyDescent="0.3">
      <c r="A96" s="22"/>
      <c r="C96" s="224">
        <v>240</v>
      </c>
      <c r="D96" s="46">
        <f t="shared" si="5"/>
        <v>37.1</v>
      </c>
      <c r="E96" s="238">
        <f t="shared" si="6"/>
        <v>9.2750000000000004</v>
      </c>
      <c r="F96" s="239">
        <f t="shared" si="7"/>
        <v>25.763888888888889</v>
      </c>
      <c r="G96" s="236">
        <f t="shared" si="8"/>
        <v>81.62</v>
      </c>
      <c r="H96" s="236">
        <f t="shared" si="9"/>
        <v>0</v>
      </c>
      <c r="I96" s="236">
        <f t="shared" si="10"/>
        <v>2.16</v>
      </c>
      <c r="J96" s="237">
        <f t="shared" si="11"/>
        <v>7.2</v>
      </c>
      <c r="K96" s="248">
        <f t="shared" si="12"/>
        <v>31.680000000000007</v>
      </c>
      <c r="L96"/>
      <c r="N96" s="23"/>
      <c r="P96"/>
      <c r="Q96"/>
      <c r="R96"/>
      <c r="S96"/>
    </row>
    <row r="97" spans="1:19" ht="15" customHeight="1" x14ac:dyDescent="0.3">
      <c r="A97" s="22"/>
      <c r="C97" s="224">
        <v>360</v>
      </c>
      <c r="D97" s="46">
        <f t="shared" si="5"/>
        <v>38.700000000000003</v>
      </c>
      <c r="E97" s="238">
        <f>D97/C97*60</f>
        <v>6.4500000000000011</v>
      </c>
      <c r="F97" s="239">
        <f t="shared" si="7"/>
        <v>17.916666666666671</v>
      </c>
      <c r="G97" s="236">
        <f t="shared" si="8"/>
        <v>85.140000000000029</v>
      </c>
      <c r="H97" s="236">
        <f t="shared" si="9"/>
        <v>0</v>
      </c>
      <c r="I97" s="236">
        <f t="shared" si="10"/>
        <v>3.24</v>
      </c>
      <c r="J97" s="237">
        <f t="shared" si="11"/>
        <v>10.8</v>
      </c>
      <c r="K97" s="248">
        <f t="shared" si="12"/>
        <v>30.520000000000039</v>
      </c>
      <c r="L97"/>
      <c r="N97" s="23"/>
      <c r="P97"/>
      <c r="Q97"/>
      <c r="R97"/>
      <c r="S97"/>
    </row>
    <row r="98" spans="1:19" ht="15" customHeight="1" x14ac:dyDescent="0.3">
      <c r="A98" s="22"/>
      <c r="C98" s="224">
        <v>480</v>
      </c>
      <c r="D98" s="46">
        <f t="shared" si="5"/>
        <v>39.4</v>
      </c>
      <c r="E98" s="238">
        <f t="shared" si="6"/>
        <v>4.9249999999999998</v>
      </c>
      <c r="F98" s="239">
        <f t="shared" si="7"/>
        <v>13.680555555555555</v>
      </c>
      <c r="G98" s="236">
        <f t="shared" si="8"/>
        <v>86.68</v>
      </c>
      <c r="H98" s="236">
        <f t="shared" si="9"/>
        <v>0</v>
      </c>
      <c r="I98" s="236">
        <f t="shared" si="10"/>
        <v>4.32</v>
      </c>
      <c r="J98" s="237">
        <f t="shared" si="11"/>
        <v>14.4</v>
      </c>
      <c r="K98" s="248">
        <f t="shared" si="12"/>
        <v>27.38000000000001</v>
      </c>
      <c r="L98"/>
      <c r="N98" s="23"/>
      <c r="P98"/>
      <c r="Q98"/>
      <c r="R98"/>
      <c r="S98"/>
    </row>
    <row r="99" spans="1:19" ht="15" customHeight="1" x14ac:dyDescent="0.3">
      <c r="A99" s="22"/>
      <c r="C99" s="224">
        <v>600</v>
      </c>
      <c r="D99" s="46">
        <f t="shared" si="5"/>
        <v>40.1</v>
      </c>
      <c r="E99" s="238">
        <f t="shared" si="6"/>
        <v>4.0100000000000007</v>
      </c>
      <c r="F99" s="239">
        <f t="shared" si="7"/>
        <v>11.138888888888891</v>
      </c>
      <c r="G99" s="236">
        <f t="shared" si="8"/>
        <v>88.220000000000027</v>
      </c>
      <c r="H99" s="236">
        <f t="shared" si="9"/>
        <v>0</v>
      </c>
      <c r="I99" s="236">
        <f t="shared" si="10"/>
        <v>5.4</v>
      </c>
      <c r="J99" s="237">
        <f t="shared" si="11"/>
        <v>18</v>
      </c>
      <c r="K99" s="248">
        <f t="shared" si="12"/>
        <v>24.240000000000023</v>
      </c>
      <c r="L99"/>
      <c r="N99" s="23"/>
      <c r="P99"/>
      <c r="Q99"/>
      <c r="R99"/>
      <c r="S99"/>
    </row>
    <row r="100" spans="1:19" ht="15" customHeight="1" x14ac:dyDescent="0.3">
      <c r="A100" s="22"/>
      <c r="C100" s="224">
        <v>720</v>
      </c>
      <c r="D100" s="46">
        <f t="shared" si="5"/>
        <v>40.700000000000003</v>
      </c>
      <c r="E100" s="238">
        <f t="shared" si="6"/>
        <v>3.3916666666666671</v>
      </c>
      <c r="F100" s="239">
        <f t="shared" si="7"/>
        <v>9.4212962962962976</v>
      </c>
      <c r="G100" s="236">
        <f t="shared" si="8"/>
        <v>89.54</v>
      </c>
      <c r="H100" s="236">
        <f t="shared" si="9"/>
        <v>0</v>
      </c>
      <c r="I100" s="236">
        <f t="shared" si="10"/>
        <v>6.48</v>
      </c>
      <c r="J100" s="237">
        <f t="shared" si="11"/>
        <v>21.6</v>
      </c>
      <c r="K100" s="248">
        <f t="shared" si="12"/>
        <v>20.880000000000003</v>
      </c>
      <c r="L100"/>
      <c r="N100" s="23"/>
      <c r="P100"/>
      <c r="Q100"/>
      <c r="R100"/>
      <c r="S100"/>
    </row>
    <row r="101" spans="1:19" ht="15" customHeight="1" x14ac:dyDescent="0.3">
      <c r="A101" s="22"/>
      <c r="C101" s="224">
        <v>1080</v>
      </c>
      <c r="D101" s="46">
        <f t="shared" si="5"/>
        <v>42.7</v>
      </c>
      <c r="E101" s="238">
        <f t="shared" si="6"/>
        <v>2.3722222222222222</v>
      </c>
      <c r="F101" s="239">
        <f t="shared" si="7"/>
        <v>6.5895061728395063</v>
      </c>
      <c r="G101" s="236">
        <f t="shared" si="8"/>
        <v>93.94</v>
      </c>
      <c r="H101" s="236">
        <f t="shared" si="9"/>
        <v>0</v>
      </c>
      <c r="I101" s="236">
        <f t="shared" si="10"/>
        <v>9.7200000000000006</v>
      </c>
      <c r="J101" s="237">
        <f t="shared" si="11"/>
        <v>32.4</v>
      </c>
      <c r="K101" s="248">
        <f t="shared" si="12"/>
        <v>11.240000000000002</v>
      </c>
      <c r="L101"/>
      <c r="N101" s="23"/>
      <c r="P101"/>
      <c r="Q101"/>
      <c r="R101"/>
      <c r="S101"/>
    </row>
    <row r="102" spans="1:19" ht="15" customHeight="1" x14ac:dyDescent="0.3">
      <c r="A102" s="22"/>
      <c r="C102" s="224">
        <v>1440</v>
      </c>
      <c r="D102" s="46">
        <f t="shared" si="5"/>
        <v>44.2</v>
      </c>
      <c r="E102" s="238">
        <f t="shared" si="6"/>
        <v>1.8416666666666668</v>
      </c>
      <c r="F102" s="239">
        <f t="shared" si="7"/>
        <v>5.1157407407407414</v>
      </c>
      <c r="G102" s="236">
        <f t="shared" si="8"/>
        <v>97.240000000000009</v>
      </c>
      <c r="H102" s="236">
        <f t="shared" si="9"/>
        <v>0</v>
      </c>
      <c r="I102" s="236">
        <f t="shared" si="10"/>
        <v>12.96</v>
      </c>
      <c r="J102" s="237">
        <f t="shared" si="11"/>
        <v>43.2</v>
      </c>
      <c r="K102" s="248">
        <f t="shared" si="12"/>
        <v>0.5</v>
      </c>
      <c r="L102"/>
      <c r="N102" s="23"/>
      <c r="P102"/>
      <c r="Q102"/>
      <c r="R102"/>
      <c r="S102"/>
    </row>
    <row r="103" spans="1:19" ht="15" customHeight="1" x14ac:dyDescent="0.3">
      <c r="A103" s="22"/>
      <c r="C103" s="224">
        <v>2880</v>
      </c>
      <c r="D103" s="46">
        <f t="shared" si="5"/>
        <v>53.9</v>
      </c>
      <c r="E103" s="238">
        <f t="shared" si="6"/>
        <v>1.1229166666666668</v>
      </c>
      <c r="F103" s="239">
        <f t="shared" si="7"/>
        <v>3.1192129629629632</v>
      </c>
      <c r="G103" s="236">
        <f t="shared" si="8"/>
        <v>118.58</v>
      </c>
      <c r="H103" s="236">
        <f t="shared" si="9"/>
        <v>0</v>
      </c>
      <c r="I103" s="236">
        <f t="shared" si="10"/>
        <v>25.92</v>
      </c>
      <c r="J103" s="237">
        <f t="shared" si="11"/>
        <v>86.4</v>
      </c>
      <c r="K103" s="248">
        <f t="shared" si="12"/>
        <v>0</v>
      </c>
      <c r="L103"/>
      <c r="N103" s="23"/>
      <c r="P103"/>
      <c r="Q103"/>
      <c r="R103"/>
      <c r="S103"/>
    </row>
    <row r="104" spans="1:19" ht="15" customHeight="1" thickBot="1" x14ac:dyDescent="0.35">
      <c r="A104" s="22"/>
      <c r="C104" s="224">
        <v>4320</v>
      </c>
      <c r="D104" s="46">
        <f t="shared" si="5"/>
        <v>60.2</v>
      </c>
      <c r="E104" s="238">
        <f t="shared" si="6"/>
        <v>0.83611111111111114</v>
      </c>
      <c r="F104" s="239">
        <f t="shared" si="7"/>
        <v>2.3225308641975309</v>
      </c>
      <c r="G104" s="236">
        <f t="shared" si="8"/>
        <v>132.44</v>
      </c>
      <c r="H104" s="236">
        <f t="shared" si="9"/>
        <v>0</v>
      </c>
      <c r="I104" s="236">
        <f t="shared" si="10"/>
        <v>38.880000000000003</v>
      </c>
      <c r="J104" s="237">
        <f t="shared" si="11"/>
        <v>129.6</v>
      </c>
      <c r="K104" s="249">
        <f t="shared" si="12"/>
        <v>0</v>
      </c>
      <c r="L104"/>
      <c r="N104" s="23"/>
      <c r="P104"/>
      <c r="Q104"/>
      <c r="R104"/>
      <c r="S104"/>
    </row>
    <row r="105" spans="1:19" ht="15" customHeight="1" x14ac:dyDescent="0.3">
      <c r="A105" s="22"/>
      <c r="H105"/>
      <c r="L105"/>
      <c r="N105" s="23"/>
      <c r="P105"/>
      <c r="Q105"/>
      <c r="R105"/>
      <c r="S105"/>
    </row>
    <row r="106" spans="1:19" ht="15" customHeight="1" x14ac:dyDescent="0.3">
      <c r="A106" s="22"/>
      <c r="H106"/>
      <c r="L106"/>
      <c r="N106" s="23"/>
      <c r="P106" s="261"/>
      <c r="Q106" s="261"/>
      <c r="R106" s="261"/>
      <c r="S106" s="261"/>
    </row>
    <row r="107" spans="1:19" ht="15" customHeight="1" x14ac:dyDescent="0.3">
      <c r="A107" s="22"/>
      <c r="H107"/>
      <c r="L107"/>
      <c r="N107" s="23"/>
      <c r="P107" s="261"/>
      <c r="Q107" s="261"/>
      <c r="R107" s="261"/>
      <c r="S107" s="261"/>
    </row>
    <row r="108" spans="1:19" ht="12.75" customHeight="1" x14ac:dyDescent="0.35">
      <c r="A108" s="22"/>
      <c r="C108" s="60" t="s">
        <v>127</v>
      </c>
      <c r="D108" s="60"/>
      <c r="E108" s="59"/>
      <c r="F108" s="140"/>
      <c r="G108" s="246">
        <f>MAXA(K88:K104)</f>
        <v>31.680000000000007</v>
      </c>
      <c r="H108"/>
      <c r="I108" s="60" t="s">
        <v>121</v>
      </c>
      <c r="J108" s="59"/>
      <c r="K108" s="59"/>
      <c r="L108" s="246">
        <f>G108/D38</f>
        <v>105.60000000000002</v>
      </c>
      <c r="N108" s="23"/>
      <c r="P108" s="261"/>
      <c r="Q108" s="261"/>
      <c r="R108" s="261"/>
      <c r="S108" s="261"/>
    </row>
    <row r="109" spans="1:19" ht="12.75" customHeight="1" x14ac:dyDescent="0.3">
      <c r="A109" s="22"/>
      <c r="I109" s="60" t="s">
        <v>239</v>
      </c>
      <c r="J109" s="59"/>
      <c r="K109" s="59"/>
      <c r="L109" s="251">
        <v>10</v>
      </c>
      <c r="N109" s="23"/>
      <c r="P109" s="261"/>
      <c r="Q109" s="261"/>
      <c r="R109" s="261"/>
      <c r="S109" s="261"/>
    </row>
    <row r="110" spans="1:19" ht="13.05" customHeight="1" x14ac:dyDescent="0.3">
      <c r="A110" s="22"/>
      <c r="C110"/>
      <c r="D110"/>
      <c r="E110"/>
      <c r="F110" s="130"/>
      <c r="G110"/>
      <c r="H110"/>
      <c r="N110" s="23"/>
      <c r="P110" s="261"/>
      <c r="Q110" s="261"/>
      <c r="R110" s="261"/>
      <c r="S110" s="261"/>
    </row>
    <row r="111" spans="1:19" x14ac:dyDescent="0.3">
      <c r="A111" s="22"/>
      <c r="I111" s="60" t="s">
        <v>226</v>
      </c>
      <c r="J111" s="59"/>
      <c r="K111" s="59"/>
      <c r="L111" s="246">
        <f>(1+(L109/100))*L108</f>
        <v>116.16000000000004</v>
      </c>
      <c r="N111" s="23"/>
      <c r="P111" s="261"/>
      <c r="Q111" s="261"/>
      <c r="R111" s="261"/>
      <c r="S111" s="261"/>
    </row>
    <row r="112" spans="1:19" ht="14.4" x14ac:dyDescent="0.3">
      <c r="A112" s="22"/>
      <c r="B112" s="24" t="s">
        <v>94</v>
      </c>
      <c r="N112" s="23"/>
      <c r="P112" s="261"/>
      <c r="Q112" s="261"/>
      <c r="R112" s="261"/>
      <c r="S112" s="261"/>
    </row>
    <row r="113" spans="1:19" x14ac:dyDescent="0.3">
      <c r="A113" s="22"/>
      <c r="N113" s="23"/>
      <c r="P113" s="261"/>
      <c r="Q113" s="261"/>
      <c r="R113" s="261"/>
      <c r="S113" s="261"/>
    </row>
    <row r="114" spans="1:19" x14ac:dyDescent="0.3">
      <c r="A114" s="22"/>
      <c r="N114" s="23"/>
      <c r="P114" s="261"/>
      <c r="Q114" s="261"/>
      <c r="R114" s="261"/>
      <c r="S114" s="261"/>
    </row>
    <row r="115" spans="1:19" x14ac:dyDescent="0.3">
      <c r="A115" s="22"/>
      <c r="N115" s="23"/>
      <c r="P115" s="261"/>
      <c r="Q115" s="261"/>
      <c r="R115" s="261"/>
      <c r="S115" s="261"/>
    </row>
    <row r="116" spans="1:19" x14ac:dyDescent="0.3">
      <c r="A116" s="22"/>
      <c r="N116" s="23"/>
      <c r="P116" s="261"/>
      <c r="Q116" s="261"/>
      <c r="R116" s="261"/>
      <c r="S116" s="261"/>
    </row>
    <row r="117" spans="1:19" ht="15" x14ac:dyDescent="0.35">
      <c r="A117" s="22"/>
      <c r="C117" s="60" t="s">
        <v>133</v>
      </c>
      <c r="D117" s="59"/>
      <c r="E117" s="59"/>
      <c r="F117" s="59"/>
      <c r="G117" s="61">
        <f>INT((L77/(D34*L79/D36))/3600)</f>
        <v>3</v>
      </c>
      <c r="H117" s="62">
        <f>(((L77/(D34*L79/D36))/3600)-G117)*60</f>
        <v>19.999999999999929</v>
      </c>
      <c r="N117" s="23"/>
      <c r="P117" s="261"/>
      <c r="Q117" s="261"/>
      <c r="R117" s="261"/>
      <c r="S117" s="261"/>
    </row>
    <row r="118" spans="1:19" x14ac:dyDescent="0.3">
      <c r="A118" s="22"/>
      <c r="N118" s="23"/>
      <c r="P118" s="261"/>
      <c r="Q118" s="261"/>
      <c r="R118" s="261"/>
      <c r="S118" s="261"/>
    </row>
    <row r="119" spans="1:19" x14ac:dyDescent="0.3">
      <c r="A119" s="22"/>
      <c r="H119" s="58"/>
      <c r="N119" s="23"/>
      <c r="P119" s="261"/>
      <c r="Q119" s="261"/>
      <c r="R119" s="261"/>
      <c r="S119" s="261"/>
    </row>
    <row r="120" spans="1:19" x14ac:dyDescent="0.3">
      <c r="A120" s="22"/>
      <c r="N120" s="23"/>
      <c r="P120" s="261"/>
      <c r="Q120" s="261"/>
      <c r="R120" s="261"/>
      <c r="S120" s="261"/>
    </row>
    <row r="121" spans="1:19" x14ac:dyDescent="0.3">
      <c r="A121" s="22"/>
      <c r="N121" s="23"/>
      <c r="P121" s="261"/>
      <c r="Q121" s="261"/>
      <c r="R121" s="261"/>
      <c r="S121" s="261"/>
    </row>
    <row r="122" spans="1:19" x14ac:dyDescent="0.3">
      <c r="A122" s="22"/>
      <c r="C122" s="27" t="s">
        <v>212</v>
      </c>
      <c r="D122" s="55">
        <v>100</v>
      </c>
      <c r="E122" s="17" t="s">
        <v>210</v>
      </c>
      <c r="F122" s="17" t="s">
        <v>211</v>
      </c>
      <c r="N122" s="23"/>
      <c r="P122" s="261"/>
      <c r="Q122" s="261"/>
      <c r="R122" s="261"/>
      <c r="S122" s="261"/>
    </row>
    <row r="123" spans="1:19" x14ac:dyDescent="0.3">
      <c r="A123" s="22"/>
      <c r="N123" s="23"/>
      <c r="P123" s="261"/>
      <c r="Q123" s="261"/>
      <c r="R123" s="261"/>
      <c r="S123" s="261"/>
    </row>
    <row r="124" spans="1:19" x14ac:dyDescent="0.3">
      <c r="A124" s="22"/>
      <c r="C124" s="60" t="s">
        <v>137</v>
      </c>
      <c r="D124" s="59"/>
      <c r="E124" s="59"/>
      <c r="F124" s="59"/>
      <c r="G124" s="61">
        <f>INT(((L77+G108)*(D122/100))/((3600*D32*D35/D36)+(3.6*D53)))</f>
        <v>34</v>
      </c>
      <c r="H124" s="62">
        <f>(((L77+G108)*(D122/100))/((3600*D32*D35/D36)+(3.6*D53))-G124)*60</f>
        <v>54.492753623188435</v>
      </c>
      <c r="N124" s="23"/>
      <c r="P124" s="261"/>
      <c r="Q124" s="261"/>
      <c r="R124" s="261"/>
      <c r="S124" s="261"/>
    </row>
    <row r="125" spans="1:19" x14ac:dyDescent="0.3">
      <c r="A125" s="22"/>
      <c r="N125" s="23"/>
      <c r="P125" s="261"/>
      <c r="Q125" s="261"/>
      <c r="R125" s="261"/>
      <c r="S125" s="261"/>
    </row>
    <row r="126" spans="1:19" x14ac:dyDescent="0.3">
      <c r="A126" s="22"/>
      <c r="N126" s="23"/>
      <c r="P126" s="261"/>
      <c r="Q126" s="261"/>
      <c r="R126" s="261"/>
      <c r="S126" s="261"/>
    </row>
    <row r="127" spans="1:19" x14ac:dyDescent="0.3">
      <c r="A127" s="22"/>
      <c r="J127" s="87"/>
      <c r="N127" s="23"/>
      <c r="P127" s="261"/>
      <c r="Q127" s="261"/>
      <c r="R127" s="261"/>
      <c r="S127" s="261"/>
    </row>
    <row r="128" spans="1:19" x14ac:dyDescent="0.3">
      <c r="A128" s="22"/>
      <c r="N128" s="23"/>
      <c r="P128" s="261"/>
      <c r="Q128" s="261"/>
      <c r="R128" s="261"/>
      <c r="S128" s="261"/>
    </row>
    <row r="129" spans="1:19" x14ac:dyDescent="0.3">
      <c r="A129" s="22"/>
      <c r="N129" s="23"/>
      <c r="P129" s="261"/>
      <c r="Q129" s="261"/>
      <c r="R129" s="261"/>
      <c r="S129" s="261"/>
    </row>
    <row r="130" spans="1:19" x14ac:dyDescent="0.3">
      <c r="A130" s="22"/>
      <c r="N130" s="23"/>
    </row>
    <row r="131" spans="1:19" x14ac:dyDescent="0.3">
      <c r="A131" s="22"/>
      <c r="N131" s="23"/>
    </row>
    <row r="132" spans="1:19" x14ac:dyDescent="0.3">
      <c r="A132" s="22"/>
      <c r="N132" s="23"/>
    </row>
    <row r="133" spans="1:19" x14ac:dyDescent="0.3">
      <c r="A133" s="22"/>
      <c r="N133" s="23"/>
    </row>
    <row r="134" spans="1:19" x14ac:dyDescent="0.3">
      <c r="A134" s="22"/>
      <c r="N134" s="23"/>
    </row>
    <row r="135" spans="1:19" x14ac:dyDescent="0.3">
      <c r="A135" s="22"/>
      <c r="N135" s="23"/>
    </row>
    <row r="136" spans="1:19" x14ac:dyDescent="0.3">
      <c r="A136" s="22"/>
      <c r="N136" s="23"/>
    </row>
    <row r="137" spans="1:19" ht="10.050000000000001" customHeight="1" x14ac:dyDescent="0.3">
      <c r="A137" s="22"/>
      <c r="N137" s="23"/>
    </row>
    <row r="138" spans="1:19" x14ac:dyDescent="0.3">
      <c r="A138" s="22"/>
      <c r="N138" s="23"/>
    </row>
    <row r="139" spans="1:19" x14ac:dyDescent="0.3">
      <c r="A139" s="22"/>
      <c r="N139" s="23"/>
    </row>
    <row r="140" spans="1:19" x14ac:dyDescent="0.3">
      <c r="A140" s="22"/>
      <c r="N140" s="23"/>
    </row>
    <row r="141" spans="1:19" x14ac:dyDescent="0.3">
      <c r="A141" s="22"/>
      <c r="N141" s="23"/>
    </row>
    <row r="142" spans="1:19" x14ac:dyDescent="0.3">
      <c r="A142" s="22"/>
      <c r="N142" s="23"/>
    </row>
    <row r="143" spans="1:19" x14ac:dyDescent="0.3">
      <c r="A143" s="22"/>
      <c r="N143" s="23"/>
    </row>
    <row r="144" spans="1:19" x14ac:dyDescent="0.3">
      <c r="A144" s="22"/>
      <c r="N144" s="23"/>
    </row>
    <row r="145" spans="1:14" x14ac:dyDescent="0.3">
      <c r="A145" s="22"/>
      <c r="N145" s="23"/>
    </row>
    <row r="146" spans="1:14" x14ac:dyDescent="0.3">
      <c r="A146" s="22"/>
      <c r="N146" s="23"/>
    </row>
    <row r="147" spans="1:14" ht="10.050000000000001" customHeight="1" x14ac:dyDescent="0.3">
      <c r="A147" s="22"/>
      <c r="N147" s="23"/>
    </row>
    <row r="148" spans="1:14" x14ac:dyDescent="0.3">
      <c r="A148" s="22"/>
      <c r="N148" s="23"/>
    </row>
    <row r="149" spans="1:14" x14ac:dyDescent="0.3">
      <c r="A149" s="22"/>
      <c r="N149" s="23"/>
    </row>
    <row r="150" spans="1:14" x14ac:dyDescent="0.3">
      <c r="A150" s="22"/>
      <c r="N150" s="23"/>
    </row>
    <row r="151" spans="1:14" x14ac:dyDescent="0.3">
      <c r="A151" s="22"/>
      <c r="N151" s="23"/>
    </row>
    <row r="152" spans="1:14" x14ac:dyDescent="0.3">
      <c r="A152" s="22"/>
      <c r="N152" s="23"/>
    </row>
    <row r="153" spans="1:14" x14ac:dyDescent="0.3">
      <c r="A153" s="22"/>
      <c r="N153" s="23"/>
    </row>
    <row r="154" spans="1:14" x14ac:dyDescent="0.3">
      <c r="A154" s="22"/>
      <c r="N154" s="23"/>
    </row>
    <row r="155" spans="1:14" x14ac:dyDescent="0.3">
      <c r="A155" s="22"/>
      <c r="N155" s="23"/>
    </row>
    <row r="156" spans="1:14" x14ac:dyDescent="0.3">
      <c r="A156" s="22"/>
      <c r="N156" s="23"/>
    </row>
    <row r="157" spans="1:14" x14ac:dyDescent="0.3">
      <c r="A157" s="22"/>
      <c r="N157" s="23"/>
    </row>
    <row r="158" spans="1:14" x14ac:dyDescent="0.3">
      <c r="A158" s="22"/>
      <c r="N158" s="23"/>
    </row>
    <row r="159" spans="1:14" x14ac:dyDescent="0.3">
      <c r="A159" s="22"/>
      <c r="N159" s="23"/>
    </row>
    <row r="160" spans="1:14" x14ac:dyDescent="0.3">
      <c r="A160" s="31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3"/>
    </row>
  </sheetData>
  <protectedRanges>
    <protectedRange sqref="I14:J24" name="Oblast1_1_1"/>
  </protectedRanges>
  <mergeCells count="27">
    <mergeCell ref="G84:H84"/>
    <mergeCell ref="I84:J84"/>
    <mergeCell ref="K12:K13"/>
    <mergeCell ref="L12:L13"/>
    <mergeCell ref="C14:E14"/>
    <mergeCell ref="C12:E13"/>
    <mergeCell ref="F12:G12"/>
    <mergeCell ref="H12:H13"/>
    <mergeCell ref="I12:I13"/>
    <mergeCell ref="J12:J13"/>
    <mergeCell ref="C15:E15"/>
    <mergeCell ref="C16:E16"/>
    <mergeCell ref="C17:E17"/>
    <mergeCell ref="C18:E18"/>
    <mergeCell ref="C19:E19"/>
    <mergeCell ref="C25:L25"/>
    <mergeCell ref="B2:M2"/>
    <mergeCell ref="B3:M3"/>
    <mergeCell ref="C7:L7"/>
    <mergeCell ref="C8:L8"/>
    <mergeCell ref="I11:J11"/>
    <mergeCell ref="K11:L11"/>
    <mergeCell ref="C20:E20"/>
    <mergeCell ref="C21:E21"/>
    <mergeCell ref="C22:E22"/>
    <mergeCell ref="C23:E23"/>
    <mergeCell ref="C24:E24"/>
  </mergeCells>
  <phoneticPr fontId="29" type="noConversion"/>
  <conditionalFormatting sqref="G59:G75">
    <cfRule type="top10" dxfId="4" priority="5" rank="1"/>
  </conditionalFormatting>
  <conditionalFormatting sqref="K88:K104">
    <cfRule type="top10" dxfId="3" priority="4" rank="1"/>
  </conditionalFormatting>
  <conditionalFormatting sqref="L79">
    <cfRule type="cellIs" dxfId="2" priority="3" operator="greaterThan">
      <formula>$D$31</formula>
    </cfRule>
  </conditionalFormatting>
  <conditionalFormatting sqref="L81">
    <cfRule type="cellIs" dxfId="1" priority="1" operator="lessThan">
      <formula>5</formula>
    </cfRule>
    <cfRule type="cellIs" dxfId="0" priority="2" operator="greaterThan">
      <formula>15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2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41</xdr:row>
                    <xdr:rowOff>160020</xdr:rowOff>
                  </from>
                  <to>
                    <xdr:col>4</xdr:col>
                    <xdr:colOff>579120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45</xdr:row>
                    <xdr:rowOff>7620</xdr:rowOff>
                  </from>
                  <to>
                    <xdr:col>4</xdr:col>
                    <xdr:colOff>236220</xdr:colOff>
                    <xdr:row>45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Option Button 3">
              <controlPr defaultSize="0" autoFill="0" autoLine="0" autoPict="0">
                <anchor moveWithCells="1">
                  <from>
                    <xdr:col>1</xdr:col>
                    <xdr:colOff>403860</xdr:colOff>
                    <xdr:row>48</xdr:row>
                    <xdr:rowOff>160020</xdr:rowOff>
                  </from>
                  <to>
                    <xdr:col>3</xdr:col>
                    <xdr:colOff>541020</xdr:colOff>
                    <xdr:row>49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600-000000000000}">
          <x14:formula1>
            <xm:f>data!$F$25:$F$31</xm:f>
          </x14:formula1>
          <xm:sqref>D40</xm:sqref>
        </x14:dataValidation>
        <x14:dataValidation type="list" allowBlank="1" showInputMessage="1" showErrorMessage="1" xr:uid="{00000000-0002-0000-0600-000001000000}">
          <x14:formula1>
            <xm:f>data!$I$25:$I$28</xm:f>
          </x14:formula1>
          <xm:sqref>D30</xm:sqref>
        </x14:dataValidation>
        <x14:dataValidation type="list" allowBlank="1" showInputMessage="1" showErrorMessage="1" xr:uid="{00000000-0002-0000-0600-000002000000}">
          <x14:formula1>
            <xm:f>data!$B$25:$B$47</xm:f>
          </x14:formula1>
          <xm:sqref>D39</xm:sqref>
        </x14:dataValidation>
        <x14:dataValidation type="list" allowBlank="1" showInputMessage="1" showErrorMessage="1" xr:uid="{9432229D-1347-4452-B715-35E1C108BB43}">
          <x14:formula1>
            <xm:f>data!$A$80:$A$82</xm:f>
          </x14:formula1>
          <xm:sqref>F14:F24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64"/>
  <sheetViews>
    <sheetView showGridLines="0" view="pageBreakPreview" zoomScale="90" zoomScaleNormal="90" zoomScaleSheetLayoutView="90" workbookViewId="0">
      <selection activeCell="C9" sqref="C9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13" width="10.77734375" style="17" customWidth="1"/>
    <col min="14" max="14" width="5.77734375" style="17" customWidth="1"/>
    <col min="15" max="15" width="1.77734375" style="17" customWidth="1"/>
    <col min="16" max="19" width="10.77734375" style="17" customWidth="1"/>
    <col min="20" max="16384" width="9.21875" style="17"/>
  </cols>
  <sheetData>
    <row r="1" spans="1:15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1"/>
    </row>
    <row r="2" spans="1:15" ht="25.05" customHeight="1" x14ac:dyDescent="0.3">
      <c r="A2" s="22"/>
      <c r="B2" s="405" t="s">
        <v>102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405"/>
      <c r="O2" s="23"/>
    </row>
    <row r="3" spans="1:15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406"/>
      <c r="O3" s="35"/>
    </row>
    <row r="4" spans="1:15" ht="15" customHeight="1" thickTop="1" x14ac:dyDescent="0.3">
      <c r="A4" s="22"/>
      <c r="O4" s="23"/>
    </row>
    <row r="5" spans="1:15" ht="15" customHeight="1" x14ac:dyDescent="0.3">
      <c r="A5" s="22"/>
      <c r="B5" s="24" t="s">
        <v>77</v>
      </c>
      <c r="O5" s="23"/>
    </row>
    <row r="6" spans="1:15" ht="10.050000000000001" customHeight="1" x14ac:dyDescent="0.3">
      <c r="A6" s="22"/>
      <c r="B6" s="24"/>
      <c r="O6" s="23"/>
    </row>
    <row r="7" spans="1:15" ht="30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0"/>
      <c r="M7" s="461"/>
      <c r="N7" s="41"/>
      <c r="O7" s="23"/>
    </row>
    <row r="8" spans="1:15" ht="30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3"/>
      <c r="M8" s="464"/>
      <c r="N8" s="41"/>
      <c r="O8" s="23"/>
    </row>
    <row r="9" spans="1:15" ht="30" customHeight="1" x14ac:dyDescent="0.3">
      <c r="A9" s="22"/>
      <c r="O9" s="23"/>
    </row>
    <row r="10" spans="1:15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/>
      <c r="O10" s="23"/>
    </row>
    <row r="11" spans="1:15" ht="10.050000000000001" customHeight="1" thickBot="1" x14ac:dyDescent="0.35">
      <c r="A11" s="22"/>
      <c r="O11" s="23"/>
    </row>
    <row r="12" spans="1:15" ht="15" customHeight="1" x14ac:dyDescent="0.3">
      <c r="A12" s="22"/>
      <c r="C12" s="421" t="s">
        <v>31</v>
      </c>
      <c r="D12" s="422"/>
      <c r="E12" s="422"/>
      <c r="F12" s="423"/>
      <c r="G12" s="427" t="s">
        <v>248</v>
      </c>
      <c r="H12" s="500"/>
      <c r="I12" s="427" t="s">
        <v>245</v>
      </c>
      <c r="J12" s="429" t="s">
        <v>155</v>
      </c>
      <c r="K12" s="420"/>
      <c r="L12" s="420" t="s">
        <v>156</v>
      </c>
      <c r="M12" s="434"/>
      <c r="O12" s="23"/>
    </row>
    <row r="13" spans="1:15" ht="15" customHeight="1" x14ac:dyDescent="0.3">
      <c r="A13" s="22"/>
      <c r="C13" s="424"/>
      <c r="D13" s="425"/>
      <c r="E13" s="425"/>
      <c r="F13" s="426"/>
      <c r="G13" s="272" t="s">
        <v>249</v>
      </c>
      <c r="H13" s="273" t="s">
        <v>240</v>
      </c>
      <c r="I13" s="428"/>
      <c r="J13" s="430"/>
      <c r="K13" s="435"/>
      <c r="L13" s="435"/>
      <c r="M13" s="436"/>
      <c r="O13" s="23"/>
    </row>
    <row r="14" spans="1:15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295"/>
      <c r="J14" s="498">
        <v>0</v>
      </c>
      <c r="K14" s="499"/>
      <c r="L14" s="409">
        <f>H14*J14</f>
        <v>0</v>
      </c>
      <c r="M14" s="410"/>
      <c r="O14" s="23"/>
    </row>
    <row r="15" spans="1:15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57"/>
      <c r="J15" s="474">
        <v>0</v>
      </c>
      <c r="K15" s="475"/>
      <c r="L15" s="409">
        <f t="shared" ref="L15:L24" si="0">H15*J15</f>
        <v>0</v>
      </c>
      <c r="M15" s="410"/>
      <c r="O15" s="23"/>
    </row>
    <row r="16" spans="1:15" ht="15" customHeight="1" x14ac:dyDescent="0.3">
      <c r="A16" s="22"/>
      <c r="C16" s="411" t="s">
        <v>71</v>
      </c>
      <c r="D16" s="412"/>
      <c r="E16" s="412"/>
      <c r="F16" s="412"/>
      <c r="G16" s="208" t="s">
        <v>241</v>
      </c>
      <c r="H16" s="208">
        <f>IF(G16="do 1%",data!B87,IF(G16="1% až 5%",data!C87,data!D87))</f>
        <v>1</v>
      </c>
      <c r="I16" s="257"/>
      <c r="J16" s="474">
        <v>2000</v>
      </c>
      <c r="K16" s="475"/>
      <c r="L16" s="409">
        <f t="shared" si="0"/>
        <v>2000</v>
      </c>
      <c r="M16" s="410"/>
      <c r="O16" s="23"/>
    </row>
    <row r="17" spans="1:15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57"/>
      <c r="J17" s="474">
        <v>0</v>
      </c>
      <c r="K17" s="475"/>
      <c r="L17" s="409">
        <f t="shared" si="0"/>
        <v>0</v>
      </c>
      <c r="M17" s="410"/>
      <c r="O17" s="23"/>
    </row>
    <row r="18" spans="1:15" ht="15" customHeight="1" x14ac:dyDescent="0.3">
      <c r="A18" s="22"/>
      <c r="C18" s="411" t="s">
        <v>72</v>
      </c>
      <c r="D18" s="412"/>
      <c r="E18" s="412"/>
      <c r="F18" s="412"/>
      <c r="G18" s="208" t="s">
        <v>241</v>
      </c>
      <c r="H18" s="208">
        <f>IF(G18="do 1%",data!B89,IF(G18="1% až 5%",data!C89,data!D89))</f>
        <v>0.7</v>
      </c>
      <c r="I18" s="256"/>
      <c r="J18" s="474">
        <v>0</v>
      </c>
      <c r="K18" s="478"/>
      <c r="L18" s="409">
        <f t="shared" si="0"/>
        <v>0</v>
      </c>
      <c r="M18" s="410"/>
      <c r="O18" s="23"/>
    </row>
    <row r="19" spans="1:15" ht="15" customHeight="1" x14ac:dyDescent="0.3">
      <c r="A19" s="22"/>
      <c r="C19" s="411" t="s">
        <v>73</v>
      </c>
      <c r="D19" s="412"/>
      <c r="E19" s="412"/>
      <c r="F19" s="412"/>
      <c r="G19" s="208" t="s">
        <v>241</v>
      </c>
      <c r="H19" s="208">
        <f>IF(G19="do 1%",data!B90,IF(G19="1% až 5%",data!C90,data!D90))</f>
        <v>0.5</v>
      </c>
      <c r="I19" s="256"/>
      <c r="J19" s="474">
        <v>0</v>
      </c>
      <c r="K19" s="478"/>
      <c r="L19" s="409">
        <f t="shared" si="0"/>
        <v>0</v>
      </c>
      <c r="M19" s="410"/>
      <c r="O19" s="23"/>
    </row>
    <row r="20" spans="1:15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56"/>
      <c r="J20" s="474">
        <v>0</v>
      </c>
      <c r="K20" s="478"/>
      <c r="L20" s="409">
        <f t="shared" si="0"/>
        <v>0</v>
      </c>
      <c r="M20" s="410"/>
      <c r="O20" s="23"/>
    </row>
    <row r="21" spans="1:15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56"/>
      <c r="J21" s="474">
        <v>0</v>
      </c>
      <c r="K21" s="475"/>
      <c r="L21" s="409">
        <f t="shared" si="0"/>
        <v>0</v>
      </c>
      <c r="M21" s="410"/>
      <c r="O21" s="23"/>
    </row>
    <row r="22" spans="1:15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56"/>
      <c r="J22" s="474">
        <v>0</v>
      </c>
      <c r="K22" s="478"/>
      <c r="L22" s="409">
        <f t="shared" si="0"/>
        <v>0</v>
      </c>
      <c r="M22" s="410"/>
      <c r="O22" s="23"/>
    </row>
    <row r="23" spans="1:15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56"/>
      <c r="J23" s="474">
        <v>0</v>
      </c>
      <c r="K23" s="478"/>
      <c r="L23" s="409">
        <f t="shared" si="0"/>
        <v>0</v>
      </c>
      <c r="M23" s="410"/>
      <c r="O23" s="23"/>
    </row>
    <row r="24" spans="1:15" ht="15" customHeight="1" thickBot="1" x14ac:dyDescent="0.35">
      <c r="A24" s="22"/>
      <c r="C24" s="479" t="s">
        <v>36</v>
      </c>
      <c r="D24" s="480"/>
      <c r="E24" s="480"/>
      <c r="F24" s="480"/>
      <c r="G24" s="209" t="s">
        <v>241</v>
      </c>
      <c r="H24" s="209">
        <f>IF(G24="do 1%",data!B95,IF(G24="1% až 5%",data!C95,data!D95))</f>
        <v>0.05</v>
      </c>
      <c r="I24" s="255"/>
      <c r="J24" s="481">
        <v>0</v>
      </c>
      <c r="K24" s="482"/>
      <c r="L24" s="496">
        <f t="shared" si="0"/>
        <v>0</v>
      </c>
      <c r="M24" s="497"/>
      <c r="O24" s="23"/>
    </row>
    <row r="25" spans="1:15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O25" s="23"/>
    </row>
    <row r="26" spans="1:15" x14ac:dyDescent="0.3">
      <c r="A26" s="22"/>
      <c r="C26" s="26"/>
      <c r="D26" s="26"/>
      <c r="E26" s="26"/>
      <c r="O26" s="23"/>
    </row>
    <row r="27" spans="1:15" ht="15" customHeight="1" x14ac:dyDescent="0.3">
      <c r="A27" s="22"/>
      <c r="C27" s="27" t="s">
        <v>37</v>
      </c>
      <c r="D27" s="64">
        <f>SUM(J14:K24)</f>
        <v>2000</v>
      </c>
      <c r="E27" s="28" t="s">
        <v>39</v>
      </c>
      <c r="F27" s="28" t="s">
        <v>40</v>
      </c>
      <c r="O27" s="23"/>
    </row>
    <row r="28" spans="1:15" ht="15" customHeight="1" x14ac:dyDescent="0.35">
      <c r="A28" s="22"/>
      <c r="C28" s="27" t="s">
        <v>38</v>
      </c>
      <c r="D28" s="64">
        <f>SUM(L14:M24)</f>
        <v>2000</v>
      </c>
      <c r="E28" s="28" t="s">
        <v>39</v>
      </c>
      <c r="F28" s="28" t="s">
        <v>41</v>
      </c>
      <c r="O28" s="23"/>
    </row>
    <row r="29" spans="1:15" ht="15" customHeight="1" x14ac:dyDescent="0.35">
      <c r="A29" s="22"/>
      <c r="C29" s="27" t="s">
        <v>46</v>
      </c>
      <c r="D29" s="56">
        <f>0.000005</f>
        <v>5.0000000000000004E-6</v>
      </c>
      <c r="E29" s="28" t="s">
        <v>43</v>
      </c>
      <c r="F29" s="28" t="s">
        <v>45</v>
      </c>
      <c r="O29" s="23"/>
    </row>
    <row r="30" spans="1:15" ht="15" customHeight="1" x14ac:dyDescent="0.3">
      <c r="A30" s="22"/>
      <c r="C30" s="27" t="s">
        <v>52</v>
      </c>
      <c r="D30" s="30">
        <v>2</v>
      </c>
      <c r="E30" s="28"/>
      <c r="F30" s="28" t="s">
        <v>50</v>
      </c>
      <c r="O30" s="23"/>
    </row>
    <row r="31" spans="1:15" ht="15" customHeight="1" x14ac:dyDescent="0.3">
      <c r="A31" s="22"/>
      <c r="C31" s="27" t="s">
        <v>55</v>
      </c>
      <c r="D31" s="65">
        <v>0.31</v>
      </c>
      <c r="E31" s="28"/>
      <c r="F31" s="28" t="s">
        <v>54</v>
      </c>
      <c r="O31" s="23"/>
    </row>
    <row r="32" spans="1:15" ht="15" customHeight="1" x14ac:dyDescent="0.3">
      <c r="A32" s="22"/>
      <c r="C32" s="67"/>
      <c r="D32" s="68" t="s">
        <v>2</v>
      </c>
      <c r="E32" s="70"/>
      <c r="F32" s="28" t="s">
        <v>56</v>
      </c>
      <c r="O32" s="23"/>
    </row>
    <row r="33" spans="1:15" ht="15" customHeight="1" x14ac:dyDescent="0.3">
      <c r="A33" s="22"/>
      <c r="C33" s="27" t="s">
        <v>57</v>
      </c>
      <c r="D33" s="66">
        <v>0.5</v>
      </c>
      <c r="E33" s="69" t="s">
        <v>58</v>
      </c>
      <c r="F33" s="28" t="s">
        <v>128</v>
      </c>
      <c r="O33" s="23"/>
    </row>
    <row r="34" spans="1:15" ht="15" customHeight="1" x14ac:dyDescent="0.3">
      <c r="A34" s="22"/>
      <c r="O34" s="23"/>
    </row>
    <row r="35" spans="1:15" ht="15" customHeight="1" x14ac:dyDescent="0.3">
      <c r="A35" s="22"/>
      <c r="O35" s="23"/>
    </row>
    <row r="36" spans="1:15" ht="15" customHeight="1" thickBot="1" x14ac:dyDescent="0.35">
      <c r="A36" s="22"/>
      <c r="C36" s="24" t="s">
        <v>194</v>
      </c>
      <c r="F36" s="177">
        <v>3</v>
      </c>
      <c r="O36" s="23"/>
    </row>
    <row r="37" spans="1:15" ht="15" customHeight="1" x14ac:dyDescent="0.3">
      <c r="A37" s="22"/>
      <c r="C37" s="191"/>
      <c r="D37" s="192"/>
      <c r="E37" s="192"/>
      <c r="F37" s="192"/>
      <c r="G37" s="192"/>
      <c r="H37" s="192"/>
      <c r="I37" s="193"/>
      <c r="O37" s="23"/>
    </row>
    <row r="38" spans="1:15" ht="15" customHeight="1" x14ac:dyDescent="0.35">
      <c r="A38" s="22"/>
      <c r="C38" s="194" t="s">
        <v>59</v>
      </c>
      <c r="D38" s="55">
        <v>10</v>
      </c>
      <c r="E38" s="28" t="s">
        <v>60</v>
      </c>
      <c r="I38" s="195"/>
      <c r="O38" s="23"/>
    </row>
    <row r="39" spans="1:15" ht="15" customHeight="1" x14ac:dyDescent="0.3">
      <c r="A39" s="22"/>
      <c r="C39" s="194" t="s">
        <v>199</v>
      </c>
      <c r="D39" s="206">
        <f>D38*(D27/10000)</f>
        <v>2</v>
      </c>
      <c r="E39" s="28" t="s">
        <v>62</v>
      </c>
      <c r="F39" s="28"/>
      <c r="I39" s="195"/>
      <c r="O39" s="23"/>
    </row>
    <row r="40" spans="1:15" ht="15" customHeight="1" x14ac:dyDescent="0.3">
      <c r="A40" s="22"/>
      <c r="C40" s="196"/>
      <c r="I40" s="195"/>
      <c r="O40" s="23"/>
    </row>
    <row r="41" spans="1:15" ht="15" customHeight="1" x14ac:dyDescent="0.3">
      <c r="A41" s="22"/>
      <c r="C41" s="194" t="s">
        <v>195</v>
      </c>
      <c r="D41" s="55">
        <v>0.14000000000000001</v>
      </c>
      <c r="E41" s="28" t="s">
        <v>25</v>
      </c>
      <c r="F41" s="28"/>
      <c r="I41" s="195"/>
      <c r="O41" s="23"/>
    </row>
    <row r="42" spans="1:15" ht="15" customHeight="1" x14ac:dyDescent="0.3">
      <c r="A42" s="22"/>
      <c r="C42" s="194"/>
      <c r="D42" s="176">
        <f>INDEX(data!C55:C76,MATCH(D32,data!A55:A76))</f>
        <v>161</v>
      </c>
      <c r="E42" s="28" t="s">
        <v>208</v>
      </c>
      <c r="F42" s="28" t="s">
        <v>209</v>
      </c>
      <c r="I42" s="195"/>
      <c r="O42" s="23"/>
    </row>
    <row r="43" spans="1:15" ht="15" customHeight="1" x14ac:dyDescent="0.3">
      <c r="A43" s="22"/>
      <c r="C43" s="194" t="s">
        <v>199</v>
      </c>
      <c r="D43" s="206">
        <f>D41*D42*(D27/10000)</f>
        <v>4.5080000000000009</v>
      </c>
      <c r="E43" s="28" t="s">
        <v>62</v>
      </c>
      <c r="I43" s="195"/>
      <c r="O43" s="23"/>
    </row>
    <row r="44" spans="1:15" ht="15" customHeight="1" x14ac:dyDescent="0.3">
      <c r="A44" s="22"/>
      <c r="C44" s="194"/>
      <c r="D44" s="29"/>
      <c r="E44" s="28"/>
      <c r="F44" s="28"/>
      <c r="I44" s="195"/>
      <c r="O44" s="23"/>
    </row>
    <row r="45" spans="1:15" ht="15" customHeight="1" x14ac:dyDescent="0.3">
      <c r="A45" s="22"/>
      <c r="C45" s="194" t="s">
        <v>197</v>
      </c>
      <c r="D45" s="55">
        <v>0.2</v>
      </c>
      <c r="E45" s="28" t="s">
        <v>62</v>
      </c>
      <c r="F45" s="28" t="s">
        <v>198</v>
      </c>
      <c r="I45" s="195"/>
      <c r="O45" s="23"/>
    </row>
    <row r="46" spans="1:15" ht="15" customHeight="1" x14ac:dyDescent="0.3">
      <c r="A46" s="22"/>
      <c r="C46" s="201"/>
      <c r="D46"/>
      <c r="E46"/>
      <c r="F46"/>
      <c r="G46"/>
      <c r="H46"/>
      <c r="I46" s="195"/>
      <c r="O46" s="23"/>
    </row>
    <row r="47" spans="1:15" ht="15" customHeight="1" thickBot="1" x14ac:dyDescent="0.4">
      <c r="A47" s="22"/>
      <c r="C47" s="197" t="s">
        <v>78</v>
      </c>
      <c r="D47" s="207">
        <f>IF(F36=1,IF(D39&lt;0.5,0.5,D39),IF(F36=2,IF(D43&lt;0.5,0.5,D43),IF(F36=3,D45)))</f>
        <v>0.2</v>
      </c>
      <c r="E47" s="198" t="s">
        <v>62</v>
      </c>
      <c r="F47" s="198" t="s">
        <v>61</v>
      </c>
      <c r="G47" s="199"/>
      <c r="H47" s="199"/>
      <c r="I47" s="200"/>
      <c r="O47" s="23"/>
    </row>
    <row r="48" spans="1:15" x14ac:dyDescent="0.3">
      <c r="A48" s="22"/>
      <c r="C48" s="27"/>
      <c r="D48" s="29"/>
      <c r="E48" s="28"/>
      <c r="F48" s="28"/>
      <c r="O48" s="23"/>
    </row>
    <row r="49" spans="1:15" ht="14.4" x14ac:dyDescent="0.3">
      <c r="A49" s="22"/>
      <c r="B49" s="24" t="s">
        <v>96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O49" s="23"/>
    </row>
    <row r="50" spans="1:15" ht="14.4" x14ac:dyDescent="0.3">
      <c r="A50" s="22"/>
      <c r="B50" s="24"/>
      <c r="C50" s="27"/>
      <c r="D50" s="29"/>
      <c r="I50" s="24"/>
      <c r="J50" s="24"/>
      <c r="K50" s="24"/>
      <c r="L50" s="24"/>
      <c r="M50" s="24"/>
      <c r="O50" s="23"/>
    </row>
    <row r="51" spans="1:15" ht="15" x14ac:dyDescent="0.35">
      <c r="A51" s="22"/>
      <c r="B51" s="24"/>
      <c r="C51" s="27" t="s">
        <v>88</v>
      </c>
      <c r="D51" s="55">
        <v>2</v>
      </c>
      <c r="E51" s="17" t="s">
        <v>79</v>
      </c>
      <c r="F51" s="17" t="s">
        <v>97</v>
      </c>
      <c r="I51" s="24"/>
      <c r="J51" s="24"/>
      <c r="K51" s="24"/>
      <c r="L51" s="24"/>
      <c r="M51" s="24"/>
      <c r="O51" s="23"/>
    </row>
    <row r="52" spans="1:15" ht="15" x14ac:dyDescent="0.35">
      <c r="A52" s="22"/>
      <c r="B52" s="24"/>
      <c r="C52" s="27" t="s">
        <v>89</v>
      </c>
      <c r="D52" s="55">
        <v>1</v>
      </c>
      <c r="E52" s="17" t="s">
        <v>79</v>
      </c>
      <c r="F52" s="17" t="s">
        <v>99</v>
      </c>
      <c r="I52" s="24"/>
      <c r="J52" s="24"/>
      <c r="K52" s="24"/>
      <c r="L52" s="24"/>
      <c r="M52" s="24"/>
      <c r="O52" s="23"/>
    </row>
    <row r="53" spans="1:15" ht="14.4" x14ac:dyDescent="0.3">
      <c r="A53" s="22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O53" s="23"/>
    </row>
    <row r="54" spans="1:15" ht="10.050000000000001" customHeight="1" thickBot="1" x14ac:dyDescent="0.35">
      <c r="A54" s="22"/>
      <c r="O54" s="23"/>
    </row>
    <row r="55" spans="1:15" ht="15" x14ac:dyDescent="0.3">
      <c r="A55" s="22"/>
      <c r="C55" s="51" t="s">
        <v>0</v>
      </c>
      <c r="D55" s="52" t="s">
        <v>65</v>
      </c>
      <c r="E55" s="52" t="s">
        <v>66</v>
      </c>
      <c r="F55" s="52" t="s">
        <v>66</v>
      </c>
      <c r="G55" s="53" t="s">
        <v>81</v>
      </c>
      <c r="H55" s="292"/>
      <c r="I55" s="71"/>
      <c r="J55" s="36"/>
      <c r="K55" s="36"/>
      <c r="L55" s="36"/>
      <c r="M55" s="37"/>
      <c r="O55" s="23"/>
    </row>
    <row r="56" spans="1:15" x14ac:dyDescent="0.3">
      <c r="A56" s="22"/>
      <c r="C56" s="42" t="s">
        <v>63</v>
      </c>
      <c r="D56" s="18" t="s">
        <v>64</v>
      </c>
      <c r="E56" s="18" t="s">
        <v>68</v>
      </c>
      <c r="F56" s="18" t="s">
        <v>69</v>
      </c>
      <c r="G56" s="43" t="s">
        <v>82</v>
      </c>
      <c r="H56" s="44"/>
      <c r="I56" s="72"/>
      <c r="M56" s="38"/>
      <c r="O56" s="23"/>
    </row>
    <row r="57" spans="1:15" x14ac:dyDescent="0.3">
      <c r="A57" s="22"/>
      <c r="C57" s="49">
        <v>5</v>
      </c>
      <c r="D57" s="75">
        <f>IF(AND($D$32="01 Brno",AND($D$33=0.5)),data!B6,IF(AND($D$32="01 Brno",AND($D$33=0.2)),data!C6,IF(AND($D$32="01 Brno",AND($D$33=0.1)),data!D6,IF(AND($D$32="01 Brno",AND($D$33=0.05)),data!E6,IF(AND($D$32="01 Brno",AND($D$33=0.02)),data!F6,IF(AND($D$32="01 Brno",AND($D$33=0.01)),data!G6,IF(AND($D$32="02 Bruntál",AND($D$33=0.2)),data!H6,IF(AND($D$32="02 Bruntál",AND($D$33=0.1)),data!I6,IF(AND($D$32="03 Polička",AND($D$33=0.2)),data!J6,IF(AND($D$32="03 Polička",AND($D$33=0.1)),data!K6,IF(AND($D$32="04 Kamýk nad Vltavou",AND($D$33=0.2)),data!L6,IF(AND($D$32="04 Kamýk nad Vltavou",AND($D$33=0.1)),data!M6,IF(AND($D$32="05 Klášterní Hradisko",AND($D$33=0.2)),data!N6,IF(AND($D$32="05 Klášterní Hradisko",AND($D$33=0.1)),data!O6,IF(AND($D$32="06 Mariánské lázně",AND($D$33=0.2)),data!P6,IF(AND($D$32="06 Mariánské lázně",AND($D$33=0.1)),data!Q6,IF(AND($D$32="07 Mšeno",AND($D$33=0.2)),data!R6,IF(AND($D$32="07 Mšeno",AND($D$33=0.1)),data!S6,IF(AND($D$32="08 Ostrava - Vítkovice",AND($D$33=0.2)),data!T6,IF(AND($D$32="08 Ostrava - Vítkovice",AND($D$33=0.1)),data!U6,IF(AND($D$32="09 Petrovice",AND($D$33=0.2)),data!V6,IF(AND($D$32="09 Petrovice",AND($D$33=0.1)),data!W6,IF(AND($D$32="10 Pěčín",AND($D$33=0.2)),data!X6,IF(AND($D$32="10 Pěčín",AND($D$33=0.1)),data!Y6,IF(AND($D$32="11 Plzeň - Doudlevce",AND($D$33=0.2)),data!Z6,IF(AND($D$32="11 Plzeň - Doudlevce",AND($D$33=0.1)),data!AA6,IF(AND($D$32="12 Praha - Hostivař",AND($D$33=0.2)),data!AB6,IF(AND($D$32="12 Praha - Hostivař",AND($D$33=0.1)),data!AC6,IF(AND($D$32="13 Seč",AND($D$33=0.2)),data!AD6,IF(AND($D$32="13 Seč",AND($D$33=0.1)),data!AE6,IF(AND($D$32="14 Tábor",AND($D$33=0.2)),data!AF6,IF(AND($D$32="14 Tábor",AND($D$33=0.1)),data!AG6,IF(AND($D$32="15 Telč",AND($D$33=0.2)),data!AH6,IF(AND($D$32="15 Telč",AND($D$33=0.1)),data!AI6,IF(AND($D$32="16 Bílá Třemešná",AND($D$33=0.2)),data!AJ6,IF(AND($D$32="16 Bílá Třemešná",AND($D$33=0.1)),data!AK6,IF(AND($D$32="17 Třebíč",AND($D$33=0.2)),data!AL6,IF(AND($D$32="17 Třebíč",AND($D$33=0.1)),data!AM6,IF(AND($D$32="18 Uherské Hradiště",AND($D$33=0.2)),data!AN6,IF(AND($D$32="18 Uherské Hradiště",AND($D$33=0.1)),data!AO6,IF(AND($D$32="19 Vsetín",AND($D$33=0.2)),data!AP6,IF(AND($D$32="19 Vsetín",AND($D$33=0.1)),data!AQ6,IF(AND($D$32="20 Vyškov - Brňany",AND($D$33=0.2)),data!AR6,IF(AND($D$32="20 Vyškov - Brňany",AND($D$33=0.1)),data!AS6,IF(AND($D$32="21 Znojmo",AND($D$33=0.2)),data!AT6,IF(AND($D$32="21 Znojmo",AND($D$33=0.1)),data!AU6,IF(AND($D$32="22 Horské lokality",AND($D$33=0.2)),data!AV6,IF(AND($D$32="22 Horské lokality",AND($D$33=0.1)),data!AW6,))))))))))))))))))))))))))))))))))))))))))))))))</f>
        <v>8</v>
      </c>
      <c r="E57" s="75">
        <f>D57/C57*60</f>
        <v>96</v>
      </c>
      <c r="F57" s="75">
        <f>E57/0.36</f>
        <v>266.66666666666669</v>
      </c>
      <c r="G57" s="85">
        <f t="shared" ref="G57:G73" si="1">(E57*$D$28/1000-3600*$D$47/1000)/(($D$51*$D$52*$D$31/(C57/60)+3600/$D$30*$D$29*($D$51+0.5*$D$52)))</f>
        <v>25.632160804020099</v>
      </c>
      <c r="H57" s="293"/>
      <c r="I57" s="73"/>
      <c r="M57" s="38"/>
      <c r="O57" s="23"/>
    </row>
    <row r="58" spans="1:15" x14ac:dyDescent="0.3">
      <c r="A58" s="22"/>
      <c r="C58" s="49">
        <v>10</v>
      </c>
      <c r="D58" s="75">
        <f>IF(AND($D$32="01 Brno",AND($D$33=0.5)),data!B7,IF(AND($D$32="01 Brno",AND($D$33=0.2)),data!C7,IF(AND($D$32="01 Brno",AND($D$33=0.1)),data!D7,IF(AND($D$32="01 Brno",AND($D$33=0.05)),data!E7,IF(AND($D$32="01 Brno",AND($D$33=0.02)),data!F7,IF(AND($D$32="01 Brno",AND($D$33=0.01)),data!G7,IF(AND($D$32="02 Bruntál",AND($D$33=0.2)),data!H7,IF(AND($D$32="02 Bruntál",AND($D$33=0.1)),data!I7,IF(AND($D$32="03 Polička",AND($D$33=0.2)),data!J7,IF(AND($D$32="03 Polička",AND($D$33=0.1)),data!K7,IF(AND($D$32="04 Kamýk nad Vltavou",AND($D$33=0.2)),data!L7,IF(AND($D$32="04 Kamýk nad Vltavou",AND($D$33=0.1)),data!M7,IF(AND($D$32="05 Klášterní Hradisko",AND($D$33=0.2)),data!N7,IF(AND($D$32="05 Klášterní Hradisko",AND($D$33=0.1)),data!O7,IF(AND($D$32="06 Mariánské lázně",AND($D$33=0.2)),data!P7,IF(AND($D$32="06 Mariánské lázně",AND($D$33=0.1)),data!Q7,IF(AND($D$32="07 Mšeno",AND($D$33=0.2)),data!R7,IF(AND($D$32="07 Mšeno",AND($D$33=0.1)),data!S7,IF(AND($D$32="08 Ostrava - Vítkovice",AND($D$33=0.2)),data!T7,IF(AND($D$32="08 Ostrava - Vítkovice",AND($D$33=0.1)),data!U7,IF(AND($D$32="09 Petrovice",AND($D$33=0.2)),data!V7,IF(AND($D$32="09 Petrovice",AND($D$33=0.1)),data!W7,IF(AND($D$32="10 Pěčín",AND($D$33=0.2)),data!X7,IF(AND($D$32="10 Pěčín",AND($D$33=0.1)),data!Y7,IF(AND($D$32="11 Plzeň - Doudlevce",AND($D$33=0.2)),data!Z7,IF(AND($D$32="11 Plzeň - Doudlevce",AND($D$33=0.1)),data!AA7,IF(AND($D$32="12 Praha - Hostivař",AND($D$33=0.2)),data!AB7,IF(AND($D$32="12 Praha - Hostivař",AND($D$33=0.1)),data!AC7,IF(AND($D$32="13 Seč",AND($D$33=0.2)),data!AD7,IF(AND($D$32="13 Seč",AND($D$33=0.1)),data!AE7,IF(AND($D$32="14 Tábor",AND($D$33=0.2)),data!AF7,IF(AND($D$32="14 Tábor",AND($D$33=0.1)),data!AG7,IF(AND($D$32="15 Telč",AND($D$33=0.2)),data!AH7,IF(AND($D$32="15 Telč",AND($D$33=0.1)),data!AI7,IF(AND($D$32="16 Bílá Třemešná",AND($D$33=0.2)),data!AJ7,IF(AND($D$32="16 Bílá Třemešná",AND($D$33=0.1)),data!AK7,IF(AND($D$32="17 Třebíč",AND($D$33=0.2)),data!AL7,IF(AND($D$32="17 Třebíč",AND($D$33=0.1)),data!AM7,IF(AND($D$32="18 Uherské Hradiště",AND($D$33=0.2)),data!AN7,IF(AND($D$32="18 Uherské Hradiště",AND($D$33=0.1)),data!AO7,IF(AND($D$32="19 Vsetín",AND($D$33=0.2)),data!AP7,IF(AND($D$32="19 Vsetín",AND($D$33=0.1)),data!AQ7,IF(AND($D$32="20 Vyškov - Brňany",AND($D$33=0.2)),data!AR7,IF(AND($D$32="20 Vyškov - Brňany",AND($D$33=0.1)),data!AS7,IF(AND($D$32="21 Znojmo",AND($D$33=0.2)),data!AT7,IF(AND($D$32="21 Znojmo",AND($D$33=0.1)),data!AU7,IF(AND($D$32="22 Horské lokality",AND($D$33=0.2)),data!AV7,IF(AND($D$32="22 Horské lokality",AND($D$33=0.1)),data!AW7,))))))))))))))))))))))))))))))))))))))))))))))))</f>
        <v>12.1</v>
      </c>
      <c r="E58" s="75">
        <f t="shared" ref="E58:E73" si="2">D58/C58*60</f>
        <v>72.599999999999994</v>
      </c>
      <c r="F58" s="75">
        <f t="shared" ref="F58:F73" si="3">E58/0.36</f>
        <v>201.66666666666666</v>
      </c>
      <c r="G58" s="85">
        <f t="shared" si="1"/>
        <v>38.605210420841679</v>
      </c>
      <c r="H58" s="293"/>
      <c r="I58" s="73"/>
      <c r="M58" s="38"/>
      <c r="O58" s="23"/>
    </row>
    <row r="59" spans="1:15" x14ac:dyDescent="0.3">
      <c r="A59" s="22"/>
      <c r="C59" s="49">
        <v>15</v>
      </c>
      <c r="D59" s="75">
        <f>IF(AND($D$32="01 Brno",AND($D$33=0.5)),data!B8,IF(AND($D$32="01 Brno",AND($D$33=0.2)),data!C8,IF(AND($D$32="01 Brno",AND($D$33=0.1)),data!D8,IF(AND($D$32="01 Brno",AND($D$33=0.05)),data!E8,IF(AND($D$32="01 Brno",AND($D$33=0.02)),data!F8,IF(AND($D$32="01 Brno",AND($D$33=0.01)),data!G8,IF(AND($D$32="02 Bruntál",AND($D$33=0.2)),data!H8,IF(AND($D$32="02 Bruntál",AND($D$33=0.1)),data!I8,IF(AND($D$32="03 Polička",AND($D$33=0.2)),data!J8,IF(AND($D$32="03 Polička",AND($D$33=0.1)),data!K8,IF(AND($D$32="04 Kamýk nad Vltavou",AND($D$33=0.2)),data!L8,IF(AND($D$32="04 Kamýk nad Vltavou",AND($D$33=0.1)),data!M8,IF(AND($D$32="05 Klášterní Hradisko",AND($D$33=0.2)),data!N8,IF(AND($D$32="05 Klášterní Hradisko",AND($D$33=0.1)),data!O8,IF(AND($D$32="06 Mariánské lázně",AND($D$33=0.2)),data!P8,IF(AND($D$32="06 Mariánské lázně",AND($D$33=0.1)),data!Q8,IF(AND($D$32="07 Mšeno",AND($D$33=0.2)),data!R8,IF(AND($D$32="07 Mšeno",AND($D$33=0.1)),data!S8,IF(AND($D$32="08 Ostrava - Vítkovice",AND($D$33=0.2)),data!T8,IF(AND($D$32="08 Ostrava - Vítkovice",AND($D$33=0.1)),data!U8,IF(AND($D$32="09 Petrovice",AND($D$33=0.2)),data!V8,IF(AND($D$32="09 Petrovice",AND($D$33=0.1)),data!W8,IF(AND($D$32="10 Pěčín",AND($D$33=0.2)),data!X8,IF(AND($D$32="10 Pěčín",AND($D$33=0.1)),data!Y8,IF(AND($D$32="11 Plzeň - Doudlevce",AND($D$33=0.2)),data!Z8,IF(AND($D$32="11 Plzeň - Doudlevce",AND($D$33=0.1)),data!AA8,IF(AND($D$32="12 Praha - Hostivař",AND($D$33=0.2)),data!AB8,IF(AND($D$32="12 Praha - Hostivař",AND($D$33=0.1)),data!AC8,IF(AND($D$32="13 Seč",AND($D$33=0.2)),data!AD8,IF(AND($D$32="13 Seč",AND($D$33=0.1)),data!AE8,IF(AND($D$32="14 Tábor",AND($D$33=0.2)),data!AF8,IF(AND($D$32="14 Tábor",AND($D$33=0.1)),data!AG8,IF(AND($D$32="15 Telč",AND($D$33=0.2)),data!AH8,IF(AND($D$32="15 Telč",AND($D$33=0.1)),data!AI8,IF(AND($D$32="16 Bílá Třemešná",AND($D$33=0.2)),data!AJ8,IF(AND($D$32="16 Bílá Třemešná",AND($D$33=0.1)),data!AK8,IF(AND($D$32="17 Třebíč",AND($D$33=0.2)),data!AL8,IF(AND($D$32="17 Třebíč",AND($D$33=0.1)),data!AM8,IF(AND($D$32="18 Uherské Hradiště",AND($D$33=0.2)),data!AN8,IF(AND($D$32="18 Uherské Hradiště",AND($D$33=0.1)),data!AO8,IF(AND($D$32="19 Vsetín",AND($D$33=0.2)),data!AP8,IF(AND($D$32="19 Vsetín",AND($D$33=0.1)),data!AQ8,IF(AND($D$32="20 Vyškov - Brňany",AND($D$33=0.2)),data!AR8,IF(AND($D$32="20 Vyškov - Brňany",AND($D$33=0.1)),data!AS8,IF(AND($D$32="21 Znojmo",AND($D$33=0.2)),data!AT8,IF(AND($D$32="21 Znojmo",AND($D$33=0.1)),data!AU8,IF(AND($D$32="22 Horské lokality",AND($D$33=0.2)),data!AV8,IF(AND($D$32="22 Horské lokality",AND($D$33=0.1)),data!AW8,))))))))))))))))))))))))))))))))))))))))))))))))</f>
        <v>14.5</v>
      </c>
      <c r="E59" s="75">
        <f t="shared" si="2"/>
        <v>58</v>
      </c>
      <c r="F59" s="75">
        <f t="shared" si="3"/>
        <v>161.11111111111111</v>
      </c>
      <c r="G59" s="85">
        <f t="shared" si="1"/>
        <v>46.065934065934066</v>
      </c>
      <c r="H59" s="293"/>
      <c r="I59" s="73"/>
      <c r="M59" s="38"/>
      <c r="O59" s="23"/>
    </row>
    <row r="60" spans="1:15" x14ac:dyDescent="0.3">
      <c r="A60" s="22"/>
      <c r="C60" s="49">
        <v>20</v>
      </c>
      <c r="D60" s="75">
        <f>IF(AND($D$32="01 Brno",AND($D$33=0.5)),data!B9,IF(AND($D$32="01 Brno",AND($D$33=0.2)),data!C9,IF(AND($D$32="01 Brno",AND($D$33=0.1)),data!D9,IF(AND($D$32="01 Brno",AND($D$33=0.05)),data!E9,IF(AND($D$32="01 Brno",AND($D$33=0.02)),data!F9,IF(AND($D$32="01 Brno",AND($D$33=0.01)),data!G9,IF(AND($D$32="02 Bruntál",AND($D$33=0.2)),data!H9,IF(AND($D$32="02 Bruntál",AND($D$33=0.1)),data!I9,IF(AND($D$32="03 Polička",AND($D$33=0.2)),data!J9,IF(AND($D$32="03 Polička",AND($D$33=0.1)),data!K9,IF(AND($D$32="04 Kamýk nad Vltavou",AND($D$33=0.2)),data!L9,IF(AND($D$32="04 Kamýk nad Vltavou",AND($D$33=0.1)),data!M9,IF(AND($D$32="05 Klášterní Hradisko",AND($D$33=0.2)),data!N9,IF(AND($D$32="05 Klášterní Hradisko",AND($D$33=0.1)),data!O9,IF(AND($D$32="06 Mariánské lázně",AND($D$33=0.2)),data!P9,IF(AND($D$32="06 Mariánské lázně",AND($D$33=0.1)),data!Q9,IF(AND($D$32="07 Mšeno",AND($D$33=0.2)),data!R9,IF(AND($D$32="07 Mšeno",AND($D$33=0.1)),data!S9,IF(AND($D$32="08 Ostrava - Vítkovice",AND($D$33=0.2)),data!T9,IF(AND($D$32="08 Ostrava - Vítkovice",AND($D$33=0.1)),data!U9,IF(AND($D$32="09 Petrovice",AND($D$33=0.2)),data!V9,IF(AND($D$32="09 Petrovice",AND($D$33=0.1)),data!W9,IF(AND($D$32="10 Pěčín",AND($D$33=0.2)),data!X9,IF(AND($D$32="10 Pěčín",AND($D$33=0.1)),data!Y9,IF(AND($D$32="11 Plzeň - Doudlevce",AND($D$33=0.2)),data!Z9,IF(AND($D$32="11 Plzeň - Doudlevce",AND($D$33=0.1)),data!AA9,IF(AND($D$32="12 Praha - Hostivař",AND($D$33=0.2)),data!AB9,IF(AND($D$32="12 Praha - Hostivař",AND($D$33=0.1)),data!AC9,IF(AND($D$32="13 Seč",AND($D$33=0.2)),data!AD9,IF(AND($D$32="13 Seč",AND($D$33=0.1)),data!AE9,IF(AND($D$32="14 Tábor",AND($D$33=0.2)),data!AF9,IF(AND($D$32="14 Tábor",AND($D$33=0.1)),data!AG9,IF(AND($D$32="15 Telč",AND($D$33=0.2)),data!AH9,IF(AND($D$32="15 Telč",AND($D$33=0.1)),data!AI9,IF(AND($D$32="16 Bílá Třemešná",AND($D$33=0.2)),data!AJ9,IF(AND($D$32="16 Bílá Třemešná",AND($D$33=0.1)),data!AK9,IF(AND($D$32="17 Třebíč",AND($D$33=0.2)),data!AL9,IF(AND($D$32="17 Třebíč",AND($D$33=0.1)),data!AM9,IF(AND($D$32="18 Uherské Hradiště",AND($D$33=0.2)),data!AN9,IF(AND($D$32="18 Uherské Hradiště",AND($D$33=0.1)),data!AO9,IF(AND($D$32="19 Vsetín",AND($D$33=0.2)),data!AP9,IF(AND($D$32="19 Vsetín",AND($D$33=0.1)),data!AQ9,IF(AND($D$32="20 Vyškov - Brňany",AND($D$33=0.2)),data!AR9,IF(AND($D$32="20 Vyškov - Brňany",AND($D$33=0.1)),data!AS9,IF(AND($D$32="21 Znojmo",AND($D$33=0.2)),data!AT9,IF(AND($D$32="21 Znojmo",AND($D$33=0.1)),data!AU9,IF(AND($D$32="22 Horské lokality",AND($D$33=0.2)),data!AV9,IF(AND($D$32="22 Horské lokality",AND($D$33=0.1)),data!AW9,))))))))))))))))))))))))))))))))))))))))))))))))</f>
        <v>15.7</v>
      </c>
      <c r="E60" s="75">
        <f t="shared" si="2"/>
        <v>47.099999999999994</v>
      </c>
      <c r="F60" s="75">
        <f t="shared" si="3"/>
        <v>130.83333333333331</v>
      </c>
      <c r="G60" s="85">
        <f t="shared" si="1"/>
        <v>49.657370517928278</v>
      </c>
      <c r="H60" s="293"/>
      <c r="I60" s="73"/>
      <c r="M60" s="38"/>
      <c r="O60" s="23"/>
    </row>
    <row r="61" spans="1:15" x14ac:dyDescent="0.3">
      <c r="A61" s="22"/>
      <c r="C61" s="49">
        <v>30</v>
      </c>
      <c r="D61" s="75">
        <f>IF(AND($D$32="01 Brno",AND($D$33=0.5)),data!B10,IF(AND($D$32="01 Brno",AND($D$33=0.2)),data!C10,IF(AND($D$32="01 Brno",AND($D$33=0.1)),data!D10,IF(AND($D$32="01 Brno",AND($D$33=0.05)),data!E10,IF(AND($D$32="01 Brno",AND($D$33=0.02)),data!F10,IF(AND($D$32="01 Brno",AND($D$33=0.01)),data!G10,IF(AND($D$32="02 Bruntál",AND($D$33=0.2)),data!H10,IF(AND($D$32="02 Bruntál",AND($D$33=0.1)),data!I10,IF(AND($D$32="03 Polička",AND($D$33=0.2)),data!J10,IF(AND($D$32="03 Polička",AND($D$33=0.1)),data!K10,IF(AND($D$32="04 Kamýk nad Vltavou",AND($D$33=0.2)),data!L10,IF(AND($D$32="04 Kamýk nad Vltavou",AND($D$33=0.1)),data!M10,IF(AND($D$32="05 Klášterní Hradisko",AND($D$33=0.2)),data!N10,IF(AND($D$32="05 Klášterní Hradisko",AND($D$33=0.1)),data!O10,IF(AND($D$32="06 Mariánské lázně",AND($D$33=0.2)),data!P10,IF(AND($D$32="06 Mariánské lázně",AND($D$33=0.1)),data!Q10,IF(AND($D$32="07 Mšeno",AND($D$33=0.2)),data!R10,IF(AND($D$32="07 Mšeno",AND($D$33=0.1)),data!S10,IF(AND($D$32="08 Ostrava - Vítkovice",AND($D$33=0.2)),data!T10,IF(AND($D$32="08 Ostrava - Vítkovice",AND($D$33=0.1)),data!U10,IF(AND($D$32="09 Petrovice",AND($D$33=0.2)),data!V10,IF(AND($D$32="09 Petrovice",AND($D$33=0.1)),data!W10,IF(AND($D$32="10 Pěčín",AND($D$33=0.2)),data!X10,IF(AND($D$32="10 Pěčín",AND($D$33=0.1)),data!Y10,IF(AND($D$32="11 Plzeň - Doudlevce",AND($D$33=0.2)),data!Z10,IF(AND($D$32="11 Plzeň - Doudlevce",AND($D$33=0.1)),data!AA10,IF(AND($D$32="12 Praha - Hostivař",AND($D$33=0.2)),data!AB10,IF(AND($D$32="12 Praha - Hostivař",AND($D$33=0.1)),data!AC10,IF(AND($D$32="13 Seč",AND($D$33=0.2)),data!AD10,IF(AND($D$32="13 Seč",AND($D$33=0.1)),data!AE10,IF(AND($D$32="14 Tábor",AND($D$33=0.2)),data!AF10,IF(AND($D$32="14 Tábor",AND($D$33=0.1)),data!AG10,IF(AND($D$32="15 Telč",AND($D$33=0.2)),data!AH10,IF(AND($D$32="15 Telč",AND($D$33=0.1)),data!AI10,IF(AND($D$32="16 Bílá Třemešná",AND($D$33=0.2)),data!AJ10,IF(AND($D$32="16 Bílá Třemešná",AND($D$33=0.1)),data!AK10,IF(AND($D$32="17 Třebíč",AND($D$33=0.2)),data!AL10,IF(AND($D$32="17 Třebíč",AND($D$33=0.1)),data!AM10,IF(AND($D$32="18 Uherské Hradiště",AND($D$33=0.2)),data!AN10,IF(AND($D$32="18 Uherské Hradiště",AND($D$33=0.1)),data!AO10,IF(AND($D$32="19 Vsetín",AND($D$33=0.2)),data!AP10,IF(AND($D$32="19 Vsetín",AND($D$33=0.1)),data!AQ10,IF(AND($D$32="20 Vyškov - Brňany",AND($D$33=0.2)),data!AR10,IF(AND($D$32="20 Vyškov - Brňany",AND($D$33=0.1)),data!AS10,IF(AND($D$32="21 Znojmo",AND($D$33=0.2)),data!AT10,IF(AND($D$32="21 Znojmo",AND($D$33=0.1)),data!AU10,IF(AND($D$32="22 Horské lokality",AND($D$33=0.2)),data!AV10,IF(AND($D$32="22 Horské lokality",AND($D$33=0.1)),data!AW10,))))))))))))))))))))))))))))))))))))))))))))))))</f>
        <v>17.399999999999999</v>
      </c>
      <c r="E61" s="75">
        <f t="shared" si="2"/>
        <v>34.799999999999997</v>
      </c>
      <c r="F61" s="75">
        <f t="shared" si="3"/>
        <v>96.666666666666657</v>
      </c>
      <c r="G61" s="85">
        <f t="shared" si="1"/>
        <v>54.558415841584157</v>
      </c>
      <c r="H61" s="293"/>
      <c r="I61" s="73"/>
      <c r="M61" s="38"/>
      <c r="O61" s="23"/>
    </row>
    <row r="62" spans="1:15" x14ac:dyDescent="0.3">
      <c r="A62" s="22"/>
      <c r="C62" s="49">
        <v>40</v>
      </c>
      <c r="D62" s="75">
        <f>IF(AND($D$32="01 Brno",AND($D$33=0.5)),data!B11,IF(AND($D$32="01 Brno",AND($D$33=0.2)),data!C11,IF(AND($D$32="01 Brno",AND($D$33=0.1)),data!D11,IF(AND($D$32="01 Brno",AND($D$33=0.05)),data!E11,IF(AND($D$32="01 Brno",AND($D$33=0.02)),data!F11,IF(AND($D$32="01 Brno",AND($D$33=0.01)),data!G11,IF(AND($D$32="02 Bruntál",AND($D$33=0.2)),data!H11,IF(AND($D$32="02 Bruntál",AND($D$33=0.1)),data!I11,IF(AND($D$32="03 Polička",AND($D$33=0.2)),data!J11,IF(AND($D$32="03 Polička",AND($D$33=0.1)),data!K11,IF(AND($D$32="04 Kamýk nad Vltavou",AND($D$33=0.2)),data!L11,IF(AND($D$32="04 Kamýk nad Vltavou",AND($D$33=0.1)),data!M11,IF(AND($D$32="05 Klášterní Hradisko",AND($D$33=0.2)),data!N11,IF(AND($D$32="05 Klášterní Hradisko",AND($D$33=0.1)),data!O11,IF(AND($D$32="06 Mariánské lázně",AND($D$33=0.2)),data!P11,IF(AND($D$32="06 Mariánské lázně",AND($D$33=0.1)),data!Q11,IF(AND($D$32="07 Mšeno",AND($D$33=0.2)),data!R11,IF(AND($D$32="07 Mšeno",AND($D$33=0.1)),data!S11,IF(AND($D$32="08 Ostrava - Vítkovice",AND($D$33=0.2)),data!T11,IF(AND($D$32="08 Ostrava - Vítkovice",AND($D$33=0.1)),data!U11,IF(AND($D$32="09 Petrovice",AND($D$33=0.2)),data!V11,IF(AND($D$32="09 Petrovice",AND($D$33=0.1)),data!W11,IF(AND($D$32="10 Pěčín",AND($D$33=0.2)),data!X11,IF(AND($D$32="10 Pěčín",AND($D$33=0.1)),data!Y11,IF(AND($D$32="11 Plzeň - Doudlevce",AND($D$33=0.2)),data!Z11,IF(AND($D$32="11 Plzeň - Doudlevce",AND($D$33=0.1)),data!AA11,IF(AND($D$32="12 Praha - Hostivař",AND($D$33=0.2)),data!AB11,IF(AND($D$32="12 Praha - Hostivař",AND($D$33=0.1)),data!AC11,IF(AND($D$32="13 Seč",AND($D$33=0.2)),data!AD11,IF(AND($D$32="13 Seč",AND($D$33=0.1)),data!AE11,IF(AND($D$32="14 Tábor",AND($D$33=0.2)),data!AF11,IF(AND($D$32="14 Tábor",AND($D$33=0.1)),data!AG11,IF(AND($D$32="15 Telč",AND($D$33=0.2)),data!AH11,IF(AND($D$32="15 Telč",AND($D$33=0.1)),data!AI11,IF(AND($D$32="16 Bílá Třemešná",AND($D$33=0.2)),data!AJ11,IF(AND($D$32="16 Bílá Třemešná",AND($D$33=0.1)),data!AK11,IF(AND($D$32="17 Třebíč",AND($D$33=0.2)),data!AL11,IF(AND($D$32="17 Třebíč",AND($D$33=0.1)),data!AM11,IF(AND($D$32="18 Uherské Hradiště",AND($D$33=0.2)),data!AN11,IF(AND($D$32="18 Uherské Hradiště",AND($D$33=0.1)),data!AO11,IF(AND($D$32="19 Vsetín",AND($D$33=0.2)),data!AP11,IF(AND($D$32="19 Vsetín",AND($D$33=0.1)),data!AQ11,IF(AND($D$32="20 Vyškov - Brňany",AND($D$33=0.2)),data!AR11,IF(AND($D$32="20 Vyškov - Brňany",AND($D$33=0.1)),data!AS11,IF(AND($D$32="21 Znojmo",AND($D$33=0.2)),data!AT11,IF(AND($D$32="21 Znojmo",AND($D$33=0.1)),data!AU11,IF(AND($D$32="22 Horské lokality",AND($D$33=0.2)),data!AV11,IF(AND($D$32="22 Horské lokality",AND($D$33=0.1)),data!AW11,))))))))))))))))))))))))))))))))))))))))))))))))</f>
        <v>18.7</v>
      </c>
      <c r="E62" s="75">
        <f t="shared" si="2"/>
        <v>28.049999999999997</v>
      </c>
      <c r="F62" s="75">
        <f t="shared" si="3"/>
        <v>77.916666666666657</v>
      </c>
      <c r="G62" s="85">
        <f t="shared" si="1"/>
        <v>58.141732283464563</v>
      </c>
      <c r="H62" s="293"/>
      <c r="I62" s="73"/>
      <c r="M62" s="38"/>
      <c r="O62" s="23"/>
    </row>
    <row r="63" spans="1:15" x14ac:dyDescent="0.3">
      <c r="A63" s="22"/>
      <c r="C63" s="49">
        <v>60</v>
      </c>
      <c r="D63" s="75">
        <f>IF(AND($D$32="01 Brno",AND($D$33=0.5)),data!B12,IF(AND($D$32="01 Brno",AND($D$33=0.2)),data!C12,IF(AND($D$32="01 Brno",AND($D$33=0.1)),data!D12,IF(AND($D$32="01 Brno",AND($D$33=0.05)),data!E12,IF(AND($D$32="01 Brno",AND($D$33=0.02)),data!F12,IF(AND($D$32="01 Brno",AND($D$33=0.01)),data!G12,IF(AND($D$32="02 Bruntál",AND($D$33=0.2)),data!H12,IF(AND($D$32="02 Bruntál",AND($D$33=0.1)),data!I12,IF(AND($D$32="03 Polička",AND($D$33=0.2)),data!J12,IF(AND($D$32="03 Polička",AND($D$33=0.1)),data!K12,IF(AND($D$32="04 Kamýk nad Vltavou",AND($D$33=0.2)),data!L12,IF(AND($D$32="04 Kamýk nad Vltavou",AND($D$33=0.1)),data!M12,IF(AND($D$32="05 Klášterní Hradisko",AND($D$33=0.2)),data!N12,IF(AND($D$32="05 Klášterní Hradisko",AND($D$33=0.1)),data!O12,IF(AND($D$32="06 Mariánské lázně",AND($D$33=0.2)),data!P12,IF(AND($D$32="06 Mariánské lázně",AND($D$33=0.1)),data!Q12,IF(AND($D$32="07 Mšeno",AND($D$33=0.2)),data!R12,IF(AND($D$32="07 Mšeno",AND($D$33=0.1)),data!S12,IF(AND($D$32="08 Ostrava - Vítkovice",AND($D$33=0.2)),data!T12,IF(AND($D$32="08 Ostrava - Vítkovice",AND($D$33=0.1)),data!U12,IF(AND($D$32="09 Petrovice",AND($D$33=0.2)),data!V12,IF(AND($D$32="09 Petrovice",AND($D$33=0.1)),data!W12,IF(AND($D$32="10 Pěčín",AND($D$33=0.2)),data!X12,IF(AND($D$32="10 Pěčín",AND($D$33=0.1)),data!Y12,IF(AND($D$32="11 Plzeň - Doudlevce",AND($D$33=0.2)),data!Z12,IF(AND($D$32="11 Plzeň - Doudlevce",AND($D$33=0.1)),data!AA12,IF(AND($D$32="12 Praha - Hostivař",AND($D$33=0.2)),data!AB12,IF(AND($D$32="12 Praha - Hostivař",AND($D$33=0.1)),data!AC12,IF(AND($D$32="13 Seč",AND($D$33=0.2)),data!AD12,IF(AND($D$32="13 Seč",AND($D$33=0.1)),data!AE12,IF(AND($D$32="14 Tábor",AND($D$33=0.2)),data!AF12,IF(AND($D$32="14 Tábor",AND($D$33=0.1)),data!AG12,IF(AND($D$32="15 Telč",AND($D$33=0.2)),data!AH12,IF(AND($D$32="15 Telč",AND($D$33=0.1)),data!AI12,IF(AND($D$32="16 Bílá Třemešná",AND($D$33=0.2)),data!AJ12,IF(AND($D$32="16 Bílá Třemešná",AND($D$33=0.1)),data!AK12,IF(AND($D$32="17 Třebíč",AND($D$33=0.2)),data!AL12,IF(AND($D$32="17 Třebíč",AND($D$33=0.1)),data!AM12,IF(AND($D$32="18 Uherské Hradiště",AND($D$33=0.2)),data!AN12,IF(AND($D$32="18 Uherské Hradiště",AND($D$33=0.1)),data!AO12,IF(AND($D$32="19 Vsetín",AND($D$33=0.2)),data!AP12,IF(AND($D$32="19 Vsetín",AND($D$33=0.1)),data!AQ12,IF(AND($D$32="20 Vyškov - Brňany",AND($D$33=0.2)),data!AR12,IF(AND($D$32="20 Vyškov - Brňany",AND($D$33=0.1)),data!AS12,IF(AND($D$32="21 Znojmo",AND($D$33=0.2)),data!AT12,IF(AND($D$32="21 Znojmo",AND($D$33=0.1)),data!AU12,IF(AND($D$32="22 Horské lokality",AND($D$33=0.2)),data!AV12,IF(AND($D$32="22 Horské lokality",AND($D$33=0.1)),data!AW12,))))))))))))))))))))))))))))))))))))))))))))))))</f>
        <v>20.3</v>
      </c>
      <c r="E63" s="75">
        <f t="shared" si="2"/>
        <v>20.3</v>
      </c>
      <c r="F63" s="75">
        <f t="shared" si="3"/>
        <v>56.388888888888893</v>
      </c>
      <c r="G63" s="85">
        <f t="shared" si="1"/>
        <v>62.070038910505843</v>
      </c>
      <c r="H63" s="293"/>
      <c r="I63" s="73"/>
      <c r="M63" s="38"/>
      <c r="O63" s="23"/>
    </row>
    <row r="64" spans="1:15" x14ac:dyDescent="0.3">
      <c r="A64" s="22"/>
      <c r="C64" s="49">
        <v>120</v>
      </c>
      <c r="D64" s="75">
        <f>IF(AND($D$32="01 Brno",AND($D$33=0.5)),data!B13,IF(AND($D$32="01 Brno",AND($D$33=0.2)),data!C13,IF(AND($D$32="01 Brno",AND($D$33=0.1)),data!D13,IF(AND($D$32="01 Brno",AND($D$33=0.05)),data!E13,IF(AND($D$32="01 Brno",AND($D$33=0.02)),data!F13,IF(AND($D$32="01 Brno",AND($D$33=0.01)),data!G13,IF(AND($D$32="02 Bruntál",AND($D$33=0.2)),data!H13,IF(AND($D$32="02 Bruntál",AND($D$33=0.1)),data!I13,IF(AND($D$32="03 Polička",AND($D$33=0.2)),data!J13,IF(AND($D$32="03 Polička",AND($D$33=0.1)),data!K13,IF(AND($D$32="04 Kamýk nad Vltavou",AND($D$33=0.2)),data!L13,IF(AND($D$32="04 Kamýk nad Vltavou",AND($D$33=0.1)),data!M13,IF(AND($D$32="05 Klášterní Hradisko",AND($D$33=0.2)),data!N13,IF(AND($D$32="05 Klášterní Hradisko",AND($D$33=0.1)),data!O13,IF(AND($D$32="06 Mariánské lázně",AND($D$33=0.2)),data!P13,IF(AND($D$32="06 Mariánské lázně",AND($D$33=0.1)),data!Q13,IF(AND($D$32="07 Mšeno",AND($D$33=0.2)),data!R13,IF(AND($D$32="07 Mšeno",AND($D$33=0.1)),data!S13,IF(AND($D$32="08 Ostrava - Vítkovice",AND($D$33=0.2)),data!T13,IF(AND($D$32="08 Ostrava - Vítkovice",AND($D$33=0.1)),data!U13,IF(AND($D$32="09 Petrovice",AND($D$33=0.2)),data!V13,IF(AND($D$32="09 Petrovice",AND($D$33=0.1)),data!W13,IF(AND($D$32="10 Pěčín",AND($D$33=0.2)),data!X13,IF(AND($D$32="10 Pěčín",AND($D$33=0.1)),data!Y13,IF(AND($D$32="11 Plzeň - Doudlevce",AND($D$33=0.2)),data!Z13,IF(AND($D$32="11 Plzeň - Doudlevce",AND($D$33=0.1)),data!AA13,IF(AND($D$32="12 Praha - Hostivař",AND($D$33=0.2)),data!AB13,IF(AND($D$32="12 Praha - Hostivař",AND($D$33=0.1)),data!AC13,IF(AND($D$32="13 Seč",AND($D$33=0.2)),data!AD13,IF(AND($D$32="13 Seč",AND($D$33=0.1)),data!AE13,IF(AND($D$32="14 Tábor",AND($D$33=0.2)),data!AF13,IF(AND($D$32="14 Tábor",AND($D$33=0.1)),data!AG13,IF(AND($D$32="15 Telč",AND($D$33=0.2)),data!AH13,IF(AND($D$32="15 Telč",AND($D$33=0.1)),data!AI13,IF(AND($D$32="16 Bílá Třemešná",AND($D$33=0.2)),data!AJ13,IF(AND($D$32="16 Bílá Třemešná",AND($D$33=0.1)),data!AK13,IF(AND($D$32="17 Třebíč",AND($D$33=0.2)),data!AL13,IF(AND($D$32="17 Třebíč",AND($D$33=0.1)),data!AM13,IF(AND($D$32="18 Uherské Hradiště",AND($D$33=0.2)),data!AN13,IF(AND($D$32="18 Uherské Hradiště",AND($D$33=0.1)),data!AO13,IF(AND($D$32="19 Vsetín",AND($D$33=0.2)),data!AP13,IF(AND($D$32="19 Vsetín",AND($D$33=0.1)),data!AQ13,IF(AND($D$32="20 Vyškov - Brňany",AND($D$33=0.2)),data!AR13,IF(AND($D$32="20 Vyškov - Brňany",AND($D$33=0.1)),data!AS13,IF(AND($D$32="21 Znojmo",AND($D$33=0.2)),data!AT13,IF(AND($D$32="21 Znojmo",AND($D$33=0.1)),data!AU13,IF(AND($D$32="22 Horské lokality",AND($D$33=0.2)),data!AV13,IF(AND($D$32="22 Horské lokality",AND($D$33=0.1)),data!AW13,))))))))))))))))))))))))))))))))))))))))))))))))</f>
        <v>23.3</v>
      </c>
      <c r="E64" s="75">
        <f t="shared" si="2"/>
        <v>11.65</v>
      </c>
      <c r="F64" s="75">
        <f t="shared" si="3"/>
        <v>32.361111111111114</v>
      </c>
      <c r="G64" s="85">
        <f t="shared" si="1"/>
        <v>67.909774436090231</v>
      </c>
      <c r="H64" s="293"/>
      <c r="I64" s="73"/>
      <c r="K64" s="44"/>
      <c r="M64" s="38"/>
      <c r="O64" s="23"/>
    </row>
    <row r="65" spans="1:16" x14ac:dyDescent="0.3">
      <c r="A65" s="22"/>
      <c r="C65" s="49">
        <v>240</v>
      </c>
      <c r="D65" s="75">
        <f>IF(AND($D$32="01 Brno",AND($D$33=0.5)),data!B14,IF(AND($D$32="01 Brno",AND($D$33=0.2)),data!C14,IF(AND($D$32="01 Brno",AND($D$33=0.1)),data!D14,IF(AND($D$32="01 Brno",AND($D$33=0.05)),data!E14,IF(AND($D$32="01 Brno",AND($D$33=0.02)),data!F14,IF(AND($D$32="01 Brno",AND($D$33=0.01)),data!G14,IF(AND($D$32="02 Bruntál",AND($D$33=0.2)),data!H14,IF(AND($D$32="02 Bruntál",AND($D$33=0.1)),data!I14,IF(AND($D$32="03 Polička",AND($D$33=0.2)),data!J14,IF(AND($D$32="03 Polička",AND($D$33=0.1)),data!K14,IF(AND($D$32="04 Kamýk nad Vltavou",AND($D$33=0.2)),data!L14,IF(AND($D$32="04 Kamýk nad Vltavou",AND($D$33=0.1)),data!M14,IF(AND($D$32="05 Klášterní Hradisko",AND($D$33=0.2)),data!N14,IF(AND($D$32="05 Klášterní Hradisko",AND($D$33=0.1)),data!O14,IF(AND($D$32="06 Mariánské lázně",AND($D$33=0.2)),data!P14,IF(AND($D$32="06 Mariánské lázně",AND($D$33=0.1)),data!Q14,IF(AND($D$32="07 Mšeno",AND($D$33=0.2)),data!R14,IF(AND($D$32="07 Mšeno",AND($D$33=0.1)),data!S14,IF(AND($D$32="08 Ostrava - Vítkovice",AND($D$33=0.2)),data!T14,IF(AND($D$32="08 Ostrava - Vítkovice",AND($D$33=0.1)),data!U14,IF(AND($D$32="09 Petrovice",AND($D$33=0.2)),data!V14,IF(AND($D$32="09 Petrovice",AND($D$33=0.1)),data!W14,IF(AND($D$32="10 Pěčín",AND($D$33=0.2)),data!X14,IF(AND($D$32="10 Pěčín",AND($D$33=0.1)),data!Y14,IF(AND($D$32="11 Plzeň - Doudlevce",AND($D$33=0.2)),data!Z14,IF(AND($D$32="11 Plzeň - Doudlevce",AND($D$33=0.1)),data!AA14,IF(AND($D$32="12 Praha - Hostivař",AND($D$33=0.2)),data!AB14,IF(AND($D$32="12 Praha - Hostivař",AND($D$33=0.1)),data!AC14,IF(AND($D$32="13 Seč",AND($D$33=0.2)),data!AD14,IF(AND($D$32="13 Seč",AND($D$33=0.1)),data!AE14,IF(AND($D$32="14 Tábor",AND($D$33=0.2)),data!AF14,IF(AND($D$32="14 Tábor",AND($D$33=0.1)),data!AG14,IF(AND($D$32="15 Telč",AND($D$33=0.2)),data!AH14,IF(AND($D$32="15 Telč",AND($D$33=0.1)),data!AI14,IF(AND($D$32="16 Bílá Třemešná",AND($D$33=0.2)),data!AJ14,IF(AND($D$32="16 Bílá Třemešná",AND($D$33=0.1)),data!AK14,IF(AND($D$32="17 Třebíč",AND($D$33=0.2)),data!AL14,IF(AND($D$32="17 Třebíč",AND($D$33=0.1)),data!AM14,IF(AND($D$32="18 Uherské Hradiště",AND($D$33=0.2)),data!AN14,IF(AND($D$32="18 Uherské Hradiště",AND($D$33=0.1)),data!AO14,IF(AND($D$32="19 Vsetín",AND($D$33=0.2)),data!AP14,IF(AND($D$32="19 Vsetín",AND($D$33=0.1)),data!AQ14,IF(AND($D$32="20 Vyškov - Brňany",AND($D$33=0.2)),data!AR14,IF(AND($D$32="20 Vyškov - Brňany",AND($D$33=0.1)),data!AS14,IF(AND($D$32="21 Znojmo",AND($D$33=0.2)),data!AT14,IF(AND($D$32="21 Znojmo",AND($D$33=0.1)),data!AU14,IF(AND($D$32="22 Horské lokality",AND($D$33=0.2)),data!AV14,IF(AND($D$32="22 Horské lokality",AND($D$33=0.1)),data!AW14,))))))))))))))))))))))))))))))))))))))))))))))))</f>
        <v>31.5</v>
      </c>
      <c r="E65" s="75">
        <f t="shared" si="2"/>
        <v>7.875</v>
      </c>
      <c r="F65" s="75">
        <f t="shared" si="3"/>
        <v>21.875</v>
      </c>
      <c r="G65" s="85">
        <f t="shared" si="1"/>
        <v>84.676056338028175</v>
      </c>
      <c r="H65" s="293"/>
      <c r="I65" s="73"/>
      <c r="M65" s="38"/>
      <c r="O65" s="23"/>
    </row>
    <row r="66" spans="1:16" x14ac:dyDescent="0.3">
      <c r="A66" s="22"/>
      <c r="C66" s="49">
        <v>360</v>
      </c>
      <c r="D66" s="75">
        <f>IF(AND($D$32="01 Brno",AND($D$33=0.5)),data!B15,IF(AND($D$32="01 Brno",AND($D$33=0.2)),data!C15,IF(AND($D$32="01 Brno",AND($D$33=0.1)),data!D15,IF(AND($D$32="01 Brno",AND($D$33=0.05)),data!E15,IF(AND($D$32="01 Brno",AND($D$33=0.02)),data!F15,IF(AND($D$32="01 Brno",AND($D$33=0.01)),data!G15,IF(AND($D$32="02 Bruntál",AND($D$33=0.2)),data!H15,IF(AND($D$32="02 Bruntál",AND($D$33=0.1)),data!I15,IF(AND($D$32="03 Polička",AND($D$33=0.2)),data!J15,IF(AND($D$32="03 Polička",AND($D$33=0.1)),data!K15,IF(AND($D$32="04 Kamýk nad Vltavou",AND($D$33=0.2)),data!L15,IF(AND($D$32="04 Kamýk nad Vltavou",AND($D$33=0.1)),data!M15,IF(AND($D$32="05 Klášterní Hradisko",AND($D$33=0.2)),data!N15,IF(AND($D$32="05 Klášterní Hradisko",AND($D$33=0.1)),data!O15,IF(AND($D$32="06 Mariánské lázně",AND($D$33=0.2)),data!P15,IF(AND($D$32="06 Mariánské lázně",AND($D$33=0.1)),data!Q15,IF(AND($D$32="07 Mšeno",AND($D$33=0.2)),data!R15,IF(AND($D$32="07 Mšeno",AND($D$33=0.1)),data!S15,IF(AND($D$32="08 Ostrava - Vítkovice",AND($D$33=0.2)),data!T15,IF(AND($D$32="08 Ostrava - Vítkovice",AND($D$33=0.1)),data!U15,IF(AND($D$32="09 Petrovice",AND($D$33=0.2)),data!V15,IF(AND($D$32="09 Petrovice",AND($D$33=0.1)),data!W15,IF(AND($D$32="10 Pěčín",AND($D$33=0.2)),data!X15,IF(AND($D$32="10 Pěčín",AND($D$33=0.1)),data!Y15,IF(AND($D$32="11 Plzeň - Doudlevce",AND($D$33=0.2)),data!Z15,IF(AND($D$32="11 Plzeň - Doudlevce",AND($D$33=0.1)),data!AA15,IF(AND($D$32="12 Praha - Hostivař",AND($D$33=0.2)),data!AB15,IF(AND($D$32="12 Praha - Hostivař",AND($D$33=0.1)),data!AC15,IF(AND($D$32="13 Seč",AND($D$33=0.2)),data!AD15,IF(AND($D$32="13 Seč",AND($D$33=0.1)),data!AE15,IF(AND($D$32="14 Tábor",AND($D$33=0.2)),data!AF15,IF(AND($D$32="14 Tábor",AND($D$33=0.1)),data!AG15,IF(AND($D$32="15 Telč",AND($D$33=0.2)),data!AH15,IF(AND($D$32="15 Telč",AND($D$33=0.1)),data!AI15,IF(AND($D$32="16 Bílá Třemešná",AND($D$33=0.2)),data!AJ15,IF(AND($D$32="16 Bílá Třemešná",AND($D$33=0.1)),data!AK15,IF(AND($D$32="17 Třebíč",AND($D$33=0.2)),data!AL15,IF(AND($D$32="17 Třebíč",AND($D$33=0.1)),data!AM15,IF(AND($D$32="18 Uherské Hradiště",AND($D$33=0.2)),data!AN15,IF(AND($D$32="18 Uherské Hradiště",AND($D$33=0.1)),data!AO15,IF(AND($D$32="19 Vsetín",AND($D$33=0.2)),data!AP15,IF(AND($D$32="19 Vsetín",AND($D$33=0.1)),data!AQ15,IF(AND($D$32="20 Vyškov - Brňany",AND($D$33=0.2)),data!AR15,IF(AND($D$32="20 Vyškov - Brňany",AND($D$33=0.1)),data!AS15,IF(AND($D$32="21 Znojmo",AND($D$33=0.2)),data!AT15,IF(AND($D$32="21 Znojmo",AND($D$33=0.1)),data!AU15,IF(AND($D$32="22 Horské lokality",AND($D$33=0.2)),data!AV15,IF(AND($D$32="22 Horské lokality",AND($D$33=0.1)),data!AW15,))))))))))))))))))))))))))))))))))))))))))))))))</f>
        <v>35.700000000000003</v>
      </c>
      <c r="E66" s="75">
        <f t="shared" si="2"/>
        <v>5.9500000000000011</v>
      </c>
      <c r="F66" s="75">
        <f t="shared" si="3"/>
        <v>16.527777777777782</v>
      </c>
      <c r="G66" s="85">
        <f t="shared" si="1"/>
        <v>88.847682119205317</v>
      </c>
      <c r="H66" s="293"/>
      <c r="I66" s="73"/>
      <c r="M66" s="38"/>
      <c r="O66" s="23"/>
    </row>
    <row r="67" spans="1:16" x14ac:dyDescent="0.3">
      <c r="A67" s="22"/>
      <c r="C67" s="49">
        <v>480</v>
      </c>
      <c r="D67" s="75">
        <f>IF(AND($D$32="01 Brno",AND($D$33=0.5)),data!B16,IF(AND($D$32="01 Brno",AND($D$33=0.2)),data!C16,IF(AND($D$32="01 Brno",AND($D$33=0.1)),data!D16,IF(AND($D$32="01 Brno",AND($D$33=0.05)),data!E16,IF(AND($D$32="01 Brno",AND($D$33=0.02)),data!F16,IF(AND($D$32="01 Brno",AND($D$33=0.01)),data!G16,IF(AND($D$32="02 Bruntál",AND($D$33=0.2)),data!H16,IF(AND($D$32="02 Bruntál",AND($D$33=0.1)),data!I16,IF(AND($D$32="03 Polička",AND($D$33=0.2)),data!J16,IF(AND($D$32="03 Polička",AND($D$33=0.1)),data!K16,IF(AND($D$32="04 Kamýk nad Vltavou",AND($D$33=0.2)),data!L16,IF(AND($D$32="04 Kamýk nad Vltavou",AND($D$33=0.1)),data!M16,IF(AND($D$32="05 Klášterní Hradisko",AND($D$33=0.2)),data!N16,IF(AND($D$32="05 Klášterní Hradisko",AND($D$33=0.1)),data!O16,IF(AND($D$32="06 Mariánské lázně",AND($D$33=0.2)),data!P16,IF(AND($D$32="06 Mariánské lázně",AND($D$33=0.1)),data!Q16,IF(AND($D$32="07 Mšeno",AND($D$33=0.2)),data!R16,IF(AND($D$32="07 Mšeno",AND($D$33=0.1)),data!S16,IF(AND($D$32="08 Ostrava - Vítkovice",AND($D$33=0.2)),data!T16,IF(AND($D$32="08 Ostrava - Vítkovice",AND($D$33=0.1)),data!U16,IF(AND($D$32="09 Petrovice",AND($D$33=0.2)),data!V16,IF(AND($D$32="09 Petrovice",AND($D$33=0.1)),data!W16,IF(AND($D$32="10 Pěčín",AND($D$33=0.2)),data!X16,IF(AND($D$32="10 Pěčín",AND($D$33=0.1)),data!Y16,IF(AND($D$32="11 Plzeň - Doudlevce",AND($D$33=0.2)),data!Z16,IF(AND($D$32="11 Plzeň - Doudlevce",AND($D$33=0.1)),data!AA16,IF(AND($D$32="12 Praha - Hostivař",AND($D$33=0.2)),data!AB16,IF(AND($D$32="12 Praha - Hostivař",AND($D$33=0.1)),data!AC16,IF(AND($D$32="13 Seč",AND($D$33=0.2)),data!AD16,IF(AND($D$32="13 Seč",AND($D$33=0.1)),data!AE16,IF(AND($D$32="14 Tábor",AND($D$33=0.2)),data!AF16,IF(AND($D$32="14 Tábor",AND($D$33=0.1)),data!AG16,IF(AND($D$32="15 Telč",AND($D$33=0.2)),data!AH16,IF(AND($D$32="15 Telč",AND($D$33=0.1)),data!AI16,IF(AND($D$32="16 Bílá Třemešná",AND($D$33=0.2)),data!AJ16,IF(AND($D$32="16 Bílá Třemešná",AND($D$33=0.1)),data!AK16,IF(AND($D$32="17 Třebíč",AND($D$33=0.2)),data!AL16,IF(AND($D$32="17 Třebíč",AND($D$33=0.1)),data!AM16,IF(AND($D$32="18 Uherské Hradiště",AND($D$33=0.2)),data!AN16,IF(AND($D$32="18 Uherské Hradiště",AND($D$33=0.1)),data!AO16,IF(AND($D$32="19 Vsetín",AND($D$33=0.2)),data!AP16,IF(AND($D$32="19 Vsetín",AND($D$33=0.1)),data!AQ16,IF(AND($D$32="20 Vyškov - Brňany",AND($D$33=0.2)),data!AR16,IF(AND($D$32="20 Vyškov - Brňany",AND($D$33=0.1)),data!AS16,IF(AND($D$32="21 Znojmo",AND($D$33=0.2)),data!AT16,IF(AND($D$32="21 Znojmo",AND($D$33=0.1)),data!AU16,IF(AND($D$32="22 Horské lokality",AND($D$33=0.2)),data!AV16,IF(AND($D$32="22 Horské lokality",AND($D$33=0.1)),data!AW16,))))))))))))))))))))))))))))))))))))))))))))))))</f>
        <v>39.1</v>
      </c>
      <c r="E67" s="75">
        <f t="shared" si="2"/>
        <v>4.8875000000000002</v>
      </c>
      <c r="F67" s="75">
        <f t="shared" si="3"/>
        <v>13.576388888888889</v>
      </c>
      <c r="G67" s="85">
        <f t="shared" si="1"/>
        <v>90.55</v>
      </c>
      <c r="H67" s="293"/>
      <c r="I67" s="73"/>
      <c r="M67" s="38"/>
      <c r="O67" s="23"/>
    </row>
    <row r="68" spans="1:16" x14ac:dyDescent="0.3">
      <c r="A68" s="22"/>
      <c r="C68" s="49">
        <v>600</v>
      </c>
      <c r="D68" s="75">
        <f>IF(AND($D$32="01 Brno",AND($D$33=0.5)),data!B17,IF(AND($D$32="01 Brno",AND($D$33=0.2)),data!C17,IF(AND($D$32="01 Brno",AND($D$33=0.1)),data!D17,IF(AND($D$32="01 Brno",AND($D$33=0.05)),data!E17,IF(AND($D$32="01 Brno",AND($D$33=0.02)),data!F17,IF(AND($D$32="01 Brno",AND($D$33=0.01)),data!G17,IF(AND($D$32="02 Bruntál",AND($D$33=0.2)),data!H17,IF(AND($D$32="02 Bruntál",AND($D$33=0.1)),data!I17,IF(AND($D$32="03 Polička",AND($D$33=0.2)),data!J17,IF(AND($D$32="03 Polička",AND($D$33=0.1)),data!K17,IF(AND($D$32="04 Kamýk nad Vltavou",AND($D$33=0.2)),data!L17,IF(AND($D$32="04 Kamýk nad Vltavou",AND($D$33=0.1)),data!M17,IF(AND($D$32="05 Klášterní Hradisko",AND($D$33=0.2)),data!N17,IF(AND($D$32="05 Klášterní Hradisko",AND($D$33=0.1)),data!O17,IF(AND($D$32="06 Mariánské lázně",AND($D$33=0.2)),data!P17,IF(AND($D$32="06 Mariánské lázně",AND($D$33=0.1)),data!Q17,IF(AND($D$32="07 Mšeno",AND($D$33=0.2)),data!R17,IF(AND($D$32="07 Mšeno",AND($D$33=0.1)),data!S17,IF(AND($D$32="08 Ostrava - Vítkovice",AND($D$33=0.2)),data!T17,IF(AND($D$32="08 Ostrava - Vítkovice",AND($D$33=0.1)),data!U17,IF(AND($D$32="09 Petrovice",AND($D$33=0.2)),data!V17,IF(AND($D$32="09 Petrovice",AND($D$33=0.1)),data!W17,IF(AND($D$32="10 Pěčín",AND($D$33=0.2)),data!X17,IF(AND($D$32="10 Pěčín",AND($D$33=0.1)),data!Y17,IF(AND($D$32="11 Plzeň - Doudlevce",AND($D$33=0.2)),data!Z17,IF(AND($D$32="11 Plzeň - Doudlevce",AND($D$33=0.1)),data!AA17,IF(AND($D$32="12 Praha - Hostivař",AND($D$33=0.2)),data!AB17,IF(AND($D$32="12 Praha - Hostivař",AND($D$33=0.1)),data!AC17,IF(AND($D$32="13 Seč",AND($D$33=0.2)),data!AD17,IF(AND($D$32="13 Seč",AND($D$33=0.1)),data!AE17,IF(AND($D$32="14 Tábor",AND($D$33=0.2)),data!AF17,IF(AND($D$32="14 Tábor",AND($D$33=0.1)),data!AG17,IF(AND($D$32="15 Telč",AND($D$33=0.2)),data!AH17,IF(AND($D$32="15 Telč",AND($D$33=0.1)),data!AI17,IF(AND($D$32="16 Bílá Třemešná",AND($D$33=0.2)),data!AJ17,IF(AND($D$32="16 Bílá Třemešná",AND($D$33=0.1)),data!AK17,IF(AND($D$32="17 Třebíč",AND($D$33=0.2)),data!AL17,IF(AND($D$32="17 Třebíč",AND($D$33=0.1)),data!AM17,IF(AND($D$32="18 Uherské Hradiště",AND($D$33=0.2)),data!AN17,IF(AND($D$32="18 Uherské Hradiště",AND($D$33=0.1)),data!AO17,IF(AND($D$32="19 Vsetín",AND($D$33=0.2)),data!AP17,IF(AND($D$32="19 Vsetín",AND($D$33=0.1)),data!AQ17,IF(AND($D$32="20 Vyškov - Brňany",AND($D$33=0.2)),data!AR17,IF(AND($D$32="20 Vyškov - Brňany",AND($D$33=0.1)),data!AS17,IF(AND($D$32="21 Znojmo",AND($D$33=0.2)),data!AT17,IF(AND($D$32="21 Znojmo",AND($D$33=0.1)),data!AU17,IF(AND($D$32="22 Horské lokality",AND($D$33=0.2)),data!AV17,IF(AND($D$32="22 Horské lokality",AND($D$33=0.1)),data!AW17,))))))))))))))))))))))))))))))))))))))))))))))))</f>
        <v>41.9</v>
      </c>
      <c r="E68" s="75">
        <f t="shared" si="2"/>
        <v>4.1899999999999995</v>
      </c>
      <c r="F68" s="75">
        <f t="shared" si="3"/>
        <v>11.638888888888888</v>
      </c>
      <c r="G68" s="85">
        <f t="shared" si="1"/>
        <v>90.650887573964482</v>
      </c>
      <c r="H68" s="293"/>
      <c r="I68" s="73"/>
      <c r="M68" s="38"/>
      <c r="O68" s="23"/>
    </row>
    <row r="69" spans="1:16" x14ac:dyDescent="0.3">
      <c r="A69" s="22"/>
      <c r="C69" s="49">
        <v>720</v>
      </c>
      <c r="D69" s="75">
        <f>IF(AND($D$32="01 Brno",AND($D$33=0.5)),data!B18,IF(AND($D$32="01 Brno",AND($D$33=0.2)),data!C18,IF(AND($D$32="01 Brno",AND($D$33=0.1)),data!D18,IF(AND($D$32="01 Brno",AND($D$33=0.05)),data!E18,IF(AND($D$32="01 Brno",AND($D$33=0.02)),data!F18,IF(AND($D$32="01 Brno",AND($D$33=0.01)),data!G18,IF(AND($D$32="02 Bruntál",AND($D$33=0.2)),data!H18,IF(AND($D$32="02 Bruntál",AND($D$33=0.1)),data!I18,IF(AND($D$32="03 Polička",AND($D$33=0.2)),data!J18,IF(AND($D$32="03 Polička",AND($D$33=0.1)),data!K18,IF(AND($D$32="04 Kamýk nad Vltavou",AND($D$33=0.2)),data!L18,IF(AND($D$32="04 Kamýk nad Vltavou",AND($D$33=0.1)),data!M18,IF(AND($D$32="05 Klášterní Hradisko",AND($D$33=0.2)),data!N18,IF(AND($D$32="05 Klášterní Hradisko",AND($D$33=0.1)),data!O18,IF(AND($D$32="06 Mariánské lázně",AND($D$33=0.2)),data!P18,IF(AND($D$32="06 Mariánské lázně",AND($D$33=0.1)),data!Q18,IF(AND($D$32="07 Mšeno",AND($D$33=0.2)),data!R18,IF(AND($D$32="07 Mšeno",AND($D$33=0.1)),data!S18,IF(AND($D$32="08 Ostrava - Vítkovice",AND($D$33=0.2)),data!T18,IF(AND($D$32="08 Ostrava - Vítkovice",AND($D$33=0.1)),data!U18,IF(AND($D$32="09 Petrovice",AND($D$33=0.2)),data!V18,IF(AND($D$32="09 Petrovice",AND($D$33=0.1)),data!W18,IF(AND($D$32="10 Pěčín",AND($D$33=0.2)),data!X18,IF(AND($D$32="10 Pěčín",AND($D$33=0.1)),data!Y18,IF(AND($D$32="11 Plzeň - Doudlevce",AND($D$33=0.2)),data!Z18,IF(AND($D$32="11 Plzeň - Doudlevce",AND($D$33=0.1)),data!AA18,IF(AND($D$32="12 Praha - Hostivař",AND($D$33=0.2)),data!AB18,IF(AND($D$32="12 Praha - Hostivař",AND($D$33=0.1)),data!AC18,IF(AND($D$32="13 Seč",AND($D$33=0.2)),data!AD18,IF(AND($D$32="13 Seč",AND($D$33=0.1)),data!AE18,IF(AND($D$32="14 Tábor",AND($D$33=0.2)),data!AF18,IF(AND($D$32="14 Tábor",AND($D$33=0.1)),data!AG18,IF(AND($D$32="15 Telč",AND($D$33=0.2)),data!AH18,IF(AND($D$32="15 Telč",AND($D$33=0.1)),data!AI18,IF(AND($D$32="16 Bílá Třemešná",AND($D$33=0.2)),data!AJ18,IF(AND($D$32="16 Bílá Třemešná",AND($D$33=0.1)),data!AK18,IF(AND($D$32="17 Třebíč",AND($D$33=0.2)),data!AL18,IF(AND($D$32="17 Třebíč",AND($D$33=0.1)),data!AM18,IF(AND($D$32="18 Uherské Hradiště",AND($D$33=0.2)),data!AN18,IF(AND($D$32="18 Uherské Hradiště",AND($D$33=0.1)),data!AO18,IF(AND($D$32="19 Vsetín",AND($D$33=0.2)),data!AP18,IF(AND($D$32="19 Vsetín",AND($D$33=0.1)),data!AQ18,IF(AND($D$32="20 Vyškov - Brňany",AND($D$33=0.2)),data!AR18,IF(AND($D$32="20 Vyškov - Brňany",AND($D$33=0.1)),data!AS18,IF(AND($D$32="21 Znojmo",AND($D$33=0.2)),data!AT18,IF(AND($D$32="21 Znojmo",AND($D$33=0.1)),data!AU18,IF(AND($D$32="22 Horské lokality",AND($D$33=0.2)),data!AV18,IF(AND($D$32="22 Horské lokality",AND($D$33=0.1)),data!AW18,))))))))))))))))))))))))))))))))))))))))))))))))</f>
        <v>44.3</v>
      </c>
      <c r="E69" s="75">
        <f t="shared" si="2"/>
        <v>3.6916666666666664</v>
      </c>
      <c r="F69" s="75">
        <f t="shared" si="3"/>
        <v>10.25462962962963</v>
      </c>
      <c r="G69" s="85">
        <f t="shared" si="1"/>
        <v>89.842696629213478</v>
      </c>
      <c r="H69" s="293"/>
      <c r="I69" s="73"/>
      <c r="M69" s="38"/>
      <c r="O69" s="23"/>
    </row>
    <row r="70" spans="1:16" x14ac:dyDescent="0.3">
      <c r="A70" s="22"/>
      <c r="C70" s="49">
        <v>1080</v>
      </c>
      <c r="D70" s="75">
        <f>IF(AND($D$32="01 Brno",AND($D$33=0.5)),data!B19,IF(AND($D$32="01 Brno",AND($D$33=0.2)),data!C19,IF(AND($D$32="01 Brno",AND($D$33=0.1)),data!D19,IF(AND($D$32="01 Brno",AND($D$33=0.05)),data!E19,IF(AND($D$32="01 Brno",AND($D$33=0.02)),data!F19,IF(AND($D$32="01 Brno",AND($D$33=0.01)),data!G19,IF(AND($D$32="02 Bruntál",AND($D$33=0.2)),data!H19,IF(AND($D$32="02 Bruntál",AND($D$33=0.1)),data!I19,IF(AND($D$32="03 Polička",AND($D$33=0.2)),data!J19,IF(AND($D$32="03 Polička",AND($D$33=0.1)),data!K19,IF(AND($D$32="04 Kamýk nad Vltavou",AND($D$33=0.2)),data!L19,IF(AND($D$32="04 Kamýk nad Vltavou",AND($D$33=0.1)),data!M19,IF(AND($D$32="05 Klášterní Hradisko",AND($D$33=0.2)),data!N19,IF(AND($D$32="05 Klášterní Hradisko",AND($D$33=0.1)),data!O19,IF(AND($D$32="06 Mariánské lázně",AND($D$33=0.2)),data!P19,IF(AND($D$32="06 Mariánské lázně",AND($D$33=0.1)),data!Q19,IF(AND($D$32="07 Mšeno",AND($D$33=0.2)),data!R19,IF(AND($D$32="07 Mšeno",AND($D$33=0.1)),data!S19,IF(AND($D$32="08 Ostrava - Vítkovice",AND($D$33=0.2)),data!T19,IF(AND($D$32="08 Ostrava - Vítkovice",AND($D$33=0.1)),data!U19,IF(AND($D$32="09 Petrovice",AND($D$33=0.2)),data!V19,IF(AND($D$32="09 Petrovice",AND($D$33=0.1)),data!W19,IF(AND($D$32="10 Pěčín",AND($D$33=0.2)),data!X19,IF(AND($D$32="10 Pěčín",AND($D$33=0.1)),data!Y19,IF(AND($D$32="11 Plzeň - Doudlevce",AND($D$33=0.2)),data!Z19,IF(AND($D$32="11 Plzeň - Doudlevce",AND($D$33=0.1)),data!AA19,IF(AND($D$32="12 Praha - Hostivař",AND($D$33=0.2)),data!AB19,IF(AND($D$32="12 Praha - Hostivař",AND($D$33=0.1)),data!AC19,IF(AND($D$32="13 Seč",AND($D$33=0.2)),data!AD19,IF(AND($D$32="13 Seč",AND($D$33=0.1)),data!AE19,IF(AND($D$32="14 Tábor",AND($D$33=0.2)),data!AF19,IF(AND($D$32="14 Tábor",AND($D$33=0.1)),data!AG19,IF(AND($D$32="15 Telč",AND($D$33=0.2)),data!AH19,IF(AND($D$32="15 Telč",AND($D$33=0.1)),data!AI19,IF(AND($D$32="16 Bílá Třemešná",AND($D$33=0.2)),data!AJ19,IF(AND($D$32="16 Bílá Třemešná",AND($D$33=0.1)),data!AK19,IF(AND($D$32="17 Třebíč",AND($D$33=0.2)),data!AL19,IF(AND($D$32="17 Třebíč",AND($D$33=0.1)),data!AM19,IF(AND($D$32="18 Uherské Hradiště",AND($D$33=0.2)),data!AN19,IF(AND($D$32="18 Uherské Hradiště",AND($D$33=0.1)),data!AO19,IF(AND($D$32="19 Vsetín",AND($D$33=0.2)),data!AP19,IF(AND($D$32="19 Vsetín",AND($D$33=0.1)),data!AQ19,IF(AND($D$32="20 Vyškov - Brňany",AND($D$33=0.2)),data!AR19,IF(AND($D$32="20 Vyškov - Brňany",AND($D$33=0.1)),data!AS19,IF(AND($D$32="21 Znojmo",AND($D$33=0.2)),data!AT19,IF(AND($D$32="21 Znojmo",AND($D$33=0.1)),data!AU19,IF(AND($D$32="22 Horské lokality",AND($D$33=0.2)),data!AV19,IF(AND($D$32="22 Horské lokality",AND($D$33=0.1)),data!AW19,))))))))))))))))))))))))))))))))))))))))))))))))</f>
        <v>50.3</v>
      </c>
      <c r="E70" s="75">
        <f t="shared" si="2"/>
        <v>2.7944444444444443</v>
      </c>
      <c r="F70" s="75">
        <f t="shared" si="3"/>
        <v>7.7623456790123457</v>
      </c>
      <c r="G70" s="85">
        <f t="shared" si="1"/>
        <v>85.502439024390227</v>
      </c>
      <c r="H70" s="293"/>
      <c r="I70" s="73"/>
      <c r="M70" s="38"/>
      <c r="O70" s="23"/>
    </row>
    <row r="71" spans="1:16" x14ac:dyDescent="0.3">
      <c r="A71" s="22"/>
      <c r="C71" s="49">
        <v>1440</v>
      </c>
      <c r="D71" s="75">
        <f>IF(AND($D$32="01 Brno",AND($D$33=0.5)),data!B20,IF(AND($D$32="01 Brno",AND($D$33=0.2)),data!C20,IF(AND($D$32="01 Brno",AND($D$33=0.1)),data!D20,IF(AND($D$32="01 Brno",AND($D$33=0.05)),data!E20,IF(AND($D$32="01 Brno",AND($D$33=0.02)),data!F20,IF(AND($D$32="01 Brno",AND($D$33=0.01)),data!G20,IF(AND($D$32="02 Bruntál",AND($D$33=0.2)),data!H20,IF(AND($D$32="02 Bruntál",AND($D$33=0.1)),data!I20,IF(AND($D$32="03 Polička",AND($D$33=0.2)),data!J20,IF(AND($D$32="03 Polička",AND($D$33=0.1)),data!K20,IF(AND($D$32="04 Kamýk nad Vltavou",AND($D$33=0.2)),data!L20,IF(AND($D$32="04 Kamýk nad Vltavou",AND($D$33=0.1)),data!M20,IF(AND($D$32="05 Klášterní Hradisko",AND($D$33=0.2)),data!N20,IF(AND($D$32="05 Klášterní Hradisko",AND($D$33=0.1)),data!O20,IF(AND($D$32="06 Mariánské lázně",AND($D$33=0.2)),data!P20,IF(AND($D$32="06 Mariánské lázně",AND($D$33=0.1)),data!Q20,IF(AND($D$32="07 Mšeno",AND($D$33=0.2)),data!R20,IF(AND($D$32="07 Mšeno",AND($D$33=0.1)),data!S20,IF(AND($D$32="08 Ostrava - Vítkovice",AND($D$33=0.2)),data!T20,IF(AND($D$32="08 Ostrava - Vítkovice",AND($D$33=0.1)),data!U20,IF(AND($D$32="09 Petrovice",AND($D$33=0.2)),data!V20,IF(AND($D$32="09 Petrovice",AND($D$33=0.1)),data!W20,IF(AND($D$32="10 Pěčín",AND($D$33=0.2)),data!X20,IF(AND($D$32="10 Pěčín",AND($D$33=0.1)),data!Y20,IF(AND($D$32="11 Plzeň - Doudlevce",AND($D$33=0.2)),data!Z20,IF(AND($D$32="11 Plzeň - Doudlevce",AND($D$33=0.1)),data!AA20,IF(AND($D$32="12 Praha - Hostivař",AND($D$33=0.2)),data!AB20,IF(AND($D$32="12 Praha - Hostivař",AND($D$33=0.1)),data!AC20,IF(AND($D$32="13 Seč",AND($D$33=0.2)),data!AD20,IF(AND($D$32="13 Seč",AND($D$33=0.1)),data!AE20,IF(AND($D$32="14 Tábor",AND($D$33=0.2)),data!AF20,IF(AND($D$32="14 Tábor",AND($D$33=0.1)),data!AG20,IF(AND($D$32="15 Telč",AND($D$33=0.2)),data!AH20,IF(AND($D$32="15 Telč",AND($D$33=0.1)),data!AI20,IF(AND($D$32="16 Bílá Třemešná",AND($D$33=0.2)),data!AJ20,IF(AND($D$32="16 Bílá Třemešná",AND($D$33=0.1)),data!AK20,IF(AND($D$32="17 Třebíč",AND($D$33=0.2)),data!AL20,IF(AND($D$32="17 Třebíč",AND($D$33=0.1)),data!AM20,IF(AND($D$32="18 Uherské Hradiště",AND($D$33=0.2)),data!AN20,IF(AND($D$32="18 Uherské Hradiště",AND($D$33=0.1)),data!AO20,IF(AND($D$32="19 Vsetín",AND($D$33=0.2)),data!AP20,IF(AND($D$32="19 Vsetín",AND($D$33=0.1)),data!AQ20,IF(AND($D$32="20 Vyškov - Brňany",AND($D$33=0.2)),data!AR20,IF(AND($D$32="20 Vyškov - Brňany",AND($D$33=0.1)),data!AS20,IF(AND($D$32="21 Znojmo",AND($D$33=0.2)),data!AT20,IF(AND($D$32="21 Znojmo",AND($D$33=0.1)),data!AU20,IF(AND($D$32="22 Horské lokality",AND($D$33=0.2)),data!AV20,IF(AND($D$32="22 Horské lokality",AND($D$33=0.1)),data!AW20,))))))))))))))))))))))))))))))))))))))))))))))))</f>
        <v>55.1</v>
      </c>
      <c r="E71" s="75">
        <f t="shared" si="2"/>
        <v>2.2958333333333334</v>
      </c>
      <c r="F71" s="75">
        <f t="shared" si="3"/>
        <v>6.3773148148148149</v>
      </c>
      <c r="G71" s="85">
        <f t="shared" si="1"/>
        <v>80.103448275862064</v>
      </c>
      <c r="H71" s="293"/>
      <c r="I71" s="73"/>
      <c r="M71" s="38"/>
      <c r="O71" s="23"/>
    </row>
    <row r="72" spans="1:16" x14ac:dyDescent="0.3">
      <c r="A72" s="22"/>
      <c r="C72" s="49">
        <v>2880</v>
      </c>
      <c r="D72" s="75">
        <f>IF(AND($D$32="01 Brno",AND($D$33=0.5)),data!B21,IF(AND($D$32="01 Brno",AND($D$33=0.2)),data!C21,IF(AND($D$32="01 Brno",AND($D$33=0.1)),data!D21,IF(AND($D$32="01 Brno",AND($D$33=0.05)),data!E21,IF(AND($D$32="01 Brno",AND($D$33=0.02)),data!F21,IF(AND($D$32="01 Brno",AND($D$33=0.01)),data!G21,IF(AND($D$32="02 Bruntál",AND($D$33=0.2)),data!H21,IF(AND($D$32="02 Bruntál",AND($D$33=0.1)),data!I21,IF(AND($D$32="03 Polička",AND($D$33=0.2)),data!J21,IF(AND($D$32="03 Polička",AND($D$33=0.1)),data!K21,IF(AND($D$32="04 Kamýk nad Vltavou",AND($D$33=0.2)),data!L21,IF(AND($D$32="04 Kamýk nad Vltavou",AND($D$33=0.1)),data!M21,IF(AND($D$32="05 Klášterní Hradisko",AND($D$33=0.2)),data!N21,IF(AND($D$32="05 Klášterní Hradisko",AND($D$33=0.1)),data!O21,IF(AND($D$32="06 Mariánské lázně",AND($D$33=0.2)),data!P21,IF(AND($D$32="06 Mariánské lázně",AND($D$33=0.1)),data!Q21,IF(AND($D$32="07 Mšeno",AND($D$33=0.2)),data!R21,IF(AND($D$32="07 Mšeno",AND($D$33=0.1)),data!S21,IF(AND($D$32="08 Ostrava - Vítkovice",AND($D$33=0.2)),data!T21,IF(AND($D$32="08 Ostrava - Vítkovice",AND($D$33=0.1)),data!U21,IF(AND($D$32="09 Petrovice",AND($D$33=0.2)),data!V21,IF(AND($D$32="09 Petrovice",AND($D$33=0.1)),data!W21,IF(AND($D$32="10 Pěčín",AND($D$33=0.2)),data!X21,IF(AND($D$32="10 Pěčín",AND($D$33=0.1)),data!Y21,IF(AND($D$32="11 Plzeň - Doudlevce",AND($D$33=0.2)),data!Z21,IF(AND($D$32="11 Plzeň - Doudlevce",AND($D$33=0.1)),data!AA21,IF(AND($D$32="12 Praha - Hostivař",AND($D$33=0.2)),data!AB21,IF(AND($D$32="12 Praha - Hostivař",AND($D$33=0.1)),data!AC21,IF(AND($D$32="13 Seč",AND($D$33=0.2)),data!AD21,IF(AND($D$32="13 Seč",AND($D$33=0.1)),data!AE21,IF(AND($D$32="14 Tábor",AND($D$33=0.2)),data!AF21,IF(AND($D$32="14 Tábor",AND($D$33=0.1)),data!AG21,IF(AND($D$32="15 Telč",AND($D$33=0.2)),data!AH21,IF(AND($D$32="15 Telč",AND($D$33=0.1)),data!AI21,IF(AND($D$32="16 Bílá Třemešná",AND($D$33=0.2)),data!AJ21,IF(AND($D$32="16 Bílá Třemešná",AND($D$33=0.1)),data!AK21,IF(AND($D$32="17 Třebíč",AND($D$33=0.2)),data!AL21,IF(AND($D$32="17 Třebíč",AND($D$33=0.1)),data!AM21,IF(AND($D$32="18 Uherské Hradiště",AND($D$33=0.2)),data!AN21,IF(AND($D$32="18 Uherské Hradiště",AND($D$33=0.1)),data!AO21,IF(AND($D$32="19 Vsetín",AND($D$33=0.2)),data!AP21,IF(AND($D$32="19 Vsetín",AND($D$33=0.1)),data!AQ21,IF(AND($D$32="20 Vyškov - Brňany",AND($D$33=0.2)),data!AR21,IF(AND($D$32="20 Vyškov - Brňany",AND($D$33=0.1)),data!AS21,IF(AND($D$32="21 Znojmo",AND($D$33=0.2)),data!AT21,IF(AND($D$32="21 Znojmo",AND($D$33=0.1)),data!AU21,IF(AND($D$32="22 Horské lokality",AND($D$33=0.2)),data!AV21,IF(AND($D$32="22 Horské lokality",AND($D$33=0.1)),data!AW21,))))))))))))))))))))))))))))))))))))))))))))))))</f>
        <v>68.3</v>
      </c>
      <c r="E72" s="75">
        <f t="shared" si="2"/>
        <v>1.4229166666666666</v>
      </c>
      <c r="F72" s="75">
        <f t="shared" si="3"/>
        <v>3.9525462962962963</v>
      </c>
      <c r="G72" s="85">
        <f t="shared" si="1"/>
        <v>60.023529411764713</v>
      </c>
      <c r="H72" s="293"/>
      <c r="I72" s="73"/>
      <c r="M72" s="38"/>
      <c r="O72" s="23"/>
    </row>
    <row r="73" spans="1:16" ht="14.4" thickBot="1" x14ac:dyDescent="0.35">
      <c r="A73" s="22"/>
      <c r="C73" s="50">
        <v>4320</v>
      </c>
      <c r="D73" s="76">
        <f>IF(AND($D$32="01 Brno",AND($D$33=0.5)),data!B22,IF(AND($D$32="01 Brno",AND($D$33=0.2)),data!C22,IF(AND($D$32="01 Brno",AND($D$33=0.1)),data!D22,IF(AND($D$32="01 Brno",AND($D$33=0.05)),data!E22,IF(AND($D$32="01 Brno",AND($D$33=0.02)),data!F22,IF(AND($D$32="01 Brno",AND($D$33=0.01)),data!G22,IF(AND($D$32="02 Bruntál",AND($D$33=0.2)),data!H22,IF(AND($D$32="02 Bruntál",AND($D$33=0.1)),data!I22,IF(AND($D$32="03 Polička",AND($D$33=0.2)),data!J22,IF(AND($D$32="03 Polička",AND($D$33=0.1)),data!K22,IF(AND($D$32="04 Kamýk nad Vltavou",AND($D$33=0.2)),data!L22,IF(AND($D$32="04 Kamýk nad Vltavou",AND($D$33=0.1)),data!M22,IF(AND($D$32="05 Klášterní Hradisko",AND($D$33=0.2)),data!N22,IF(AND($D$32="05 Klášterní Hradisko",AND($D$33=0.1)),data!O22,IF(AND($D$32="06 Mariánské lázně",AND($D$33=0.2)),data!P22,IF(AND($D$32="06 Mariánské lázně",AND($D$33=0.1)),data!Q22,IF(AND($D$32="07 Mšeno",AND($D$33=0.2)),data!R22,IF(AND($D$32="07 Mšeno",AND($D$33=0.1)),data!S22,IF(AND($D$32="08 Ostrava - Vítkovice",AND($D$33=0.2)),data!T22,IF(AND($D$32="08 Ostrava - Vítkovice",AND($D$33=0.1)),data!U22,IF(AND($D$32="09 Petrovice",AND($D$33=0.2)),data!V22,IF(AND($D$32="09 Petrovice",AND($D$33=0.1)),data!W22,IF(AND($D$32="10 Pěčín",AND($D$33=0.2)),data!X22,IF(AND($D$32="10 Pěčín",AND($D$33=0.1)),data!Y22,IF(AND($D$32="11 Plzeň - Doudlevce",AND($D$33=0.2)),data!Z22,IF(AND($D$32="11 Plzeň - Doudlevce",AND($D$33=0.1)),data!AA22,IF(AND($D$32="12 Praha - Hostivař",AND($D$33=0.2)),data!AB22,IF(AND($D$32="12 Praha - Hostivař",AND($D$33=0.1)),data!AC22,IF(AND($D$32="13 Seč",AND($D$33=0.2)),data!AD22,IF(AND($D$32="13 Seč",AND($D$33=0.1)),data!AE22,IF(AND($D$32="14 Tábor",AND($D$33=0.2)),data!AF22,IF(AND($D$32="14 Tábor",AND($D$33=0.1)),data!AG22,IF(AND($D$32="15 Telč",AND($D$33=0.2)),data!AH22,IF(AND($D$32="15 Telč",AND($D$33=0.1)),data!AI22,IF(AND($D$32="16 Bílá Třemešná",AND($D$33=0.2)),data!AJ22,IF(AND($D$32="16 Bílá Třemešná",AND($D$33=0.1)),data!AK22,IF(AND($D$32="17 Třebíč",AND($D$33=0.2)),data!AL22,IF(AND($D$32="17 Třebíč",AND($D$33=0.1)),data!AM22,IF(AND($D$32="18 Uherské Hradiště",AND($D$33=0.2)),data!AN22,IF(AND($D$32="18 Uherské Hradiště",AND($D$33=0.1)),data!AO22,IF(AND($D$32="19 Vsetín",AND($D$33=0.2)),data!AP22,IF(AND($D$32="19 Vsetín",AND($D$33=0.1)),data!AQ22,IF(AND($D$32="20 Vyškov - Brňany",AND($D$33=0.2)),data!AR22,IF(AND($D$32="20 Vyškov - Brňany",AND($D$33=0.1)),data!AS22,IF(AND($D$32="21 Znojmo",AND($D$33=0.2)),data!AT22,IF(AND($D$32="21 Znojmo",AND($D$33=0.1)),data!AU22,IF(AND($D$32="22 Horské lokality",AND($D$33=0.2)),data!AV22,IF(AND($D$32="22 Horské lokality",AND($D$33=0.1)),data!AW22,))))))))))))))))))))))))))))))))))))))))))))))))</f>
        <v>77.599999999999994</v>
      </c>
      <c r="E73" s="76">
        <f t="shared" si="2"/>
        <v>1.0777777777777777</v>
      </c>
      <c r="F73" s="76">
        <f t="shared" si="3"/>
        <v>2.9938271604938271</v>
      </c>
      <c r="G73" s="86">
        <f t="shared" si="1"/>
        <v>46.142857142857139</v>
      </c>
      <c r="H73" s="294"/>
      <c r="I73" s="74"/>
      <c r="J73" s="39"/>
      <c r="K73" s="39"/>
      <c r="L73" s="39"/>
      <c r="M73" s="40"/>
      <c r="O73" s="23"/>
    </row>
    <row r="74" spans="1:16" x14ac:dyDescent="0.3">
      <c r="A74" s="22"/>
      <c r="O74" s="23"/>
    </row>
    <row r="75" spans="1:16" x14ac:dyDescent="0.3">
      <c r="A75" s="22"/>
      <c r="O75" s="23"/>
    </row>
    <row r="76" spans="1:16" ht="15" x14ac:dyDescent="0.35">
      <c r="A76" s="22"/>
      <c r="I76" s="60" t="s">
        <v>134</v>
      </c>
      <c r="J76" s="59"/>
      <c r="K76" s="59"/>
      <c r="L76" s="59"/>
      <c r="M76" s="134">
        <f>MAXA(G57:G73)</f>
        <v>90.650887573964482</v>
      </c>
      <c r="O76" s="23"/>
    </row>
    <row r="77" spans="1:16" x14ac:dyDescent="0.3">
      <c r="A77" s="22"/>
      <c r="O77" s="23"/>
      <c r="P77" s="87"/>
    </row>
    <row r="78" spans="1:16" ht="15" x14ac:dyDescent="0.35">
      <c r="A78" s="22"/>
      <c r="I78" s="60" t="s">
        <v>139</v>
      </c>
      <c r="J78" s="59"/>
      <c r="K78" s="59"/>
      <c r="L78" s="59"/>
      <c r="M78" s="133">
        <f>D51*D52*M76</f>
        <v>181.30177514792896</v>
      </c>
      <c r="O78" s="23"/>
    </row>
    <row r="79" spans="1:16" x14ac:dyDescent="0.3">
      <c r="A79" s="22"/>
      <c r="O79" s="23"/>
    </row>
    <row r="80" spans="1:16" x14ac:dyDescent="0.3">
      <c r="A80" s="22"/>
      <c r="I80" s="60" t="s">
        <v>140</v>
      </c>
      <c r="J80" s="60"/>
      <c r="K80" s="59"/>
      <c r="L80" s="59"/>
      <c r="M80" s="133">
        <f>M78*D31</f>
        <v>56.20355029585798</v>
      </c>
      <c r="O80" s="23"/>
    </row>
    <row r="81" spans="1:15" x14ac:dyDescent="0.3">
      <c r="A81" s="31"/>
      <c r="B81" s="32"/>
      <c r="C81" s="32"/>
      <c r="D81" s="32"/>
      <c r="E81" s="32"/>
      <c r="F81" s="32"/>
      <c r="G81" s="32"/>
      <c r="H81" s="32"/>
      <c r="I81" s="32"/>
      <c r="J81" s="137"/>
      <c r="K81" s="32"/>
      <c r="L81" s="32"/>
      <c r="M81" s="32"/>
      <c r="N81" s="32"/>
      <c r="O81" s="33"/>
    </row>
    <row r="82" spans="1:15" ht="10.050000000000001" customHeight="1" x14ac:dyDescent="0.3">
      <c r="A82" s="19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1"/>
    </row>
    <row r="83" spans="1:15" ht="14.4" x14ac:dyDescent="0.3">
      <c r="A83" s="22"/>
      <c r="C83"/>
      <c r="D83"/>
      <c r="E83"/>
      <c r="F83"/>
      <c r="G83"/>
      <c r="H83"/>
      <c r="I83"/>
      <c r="J83"/>
      <c r="O83" s="23"/>
    </row>
    <row r="84" spans="1:15" ht="14.4" x14ac:dyDescent="0.3">
      <c r="A84" s="22"/>
      <c r="B84" s="24" t="s">
        <v>100</v>
      </c>
      <c r="O84" s="23"/>
    </row>
    <row r="85" spans="1:15" x14ac:dyDescent="0.3">
      <c r="A85" s="22"/>
      <c r="O85" s="23"/>
    </row>
    <row r="86" spans="1:15" x14ac:dyDescent="0.3">
      <c r="A86" s="22"/>
      <c r="O86" s="23"/>
    </row>
    <row r="87" spans="1:15" x14ac:dyDescent="0.3">
      <c r="A87" s="22"/>
      <c r="O87" s="23"/>
    </row>
    <row r="88" spans="1:15" x14ac:dyDescent="0.3">
      <c r="A88" s="22"/>
      <c r="O88" s="23"/>
    </row>
    <row r="89" spans="1:15" x14ac:dyDescent="0.3">
      <c r="A89" s="22"/>
      <c r="C89" s="179" t="s">
        <v>212</v>
      </c>
      <c r="D89" s="55">
        <v>100</v>
      </c>
      <c r="E89" s="17" t="s">
        <v>210</v>
      </c>
      <c r="F89" s="17" t="s">
        <v>211</v>
      </c>
      <c r="O89" s="23"/>
    </row>
    <row r="90" spans="1:15" x14ac:dyDescent="0.3">
      <c r="A90" s="22"/>
      <c r="O90" s="23"/>
    </row>
    <row r="91" spans="1:15" x14ac:dyDescent="0.3">
      <c r="A91" s="22"/>
      <c r="C91" s="60" t="s">
        <v>141</v>
      </c>
      <c r="D91" s="59"/>
      <c r="E91" s="59"/>
      <c r="F91" s="59"/>
      <c r="G91" s="61">
        <f>INT((M80*D89/100)/(((D29/D30)*(M76*(D51+D52*0.5))+(D47/1000)))/3600)</f>
        <v>20</v>
      </c>
      <c r="H91" s="61"/>
      <c r="I91" s="62">
        <f>(((M80*D89/100)/(((D29/D30)*(M76*(D51+D52*0.5))+(D47/1000)))/3600)-G91)*60</f>
        <v>21.973498005917662</v>
      </c>
      <c r="O91" s="23"/>
    </row>
    <row r="92" spans="1:15" x14ac:dyDescent="0.3">
      <c r="A92" s="22"/>
      <c r="O92" s="23"/>
    </row>
    <row r="93" spans="1:15" x14ac:dyDescent="0.3">
      <c r="A93" s="22"/>
      <c r="O93" s="23"/>
    </row>
    <row r="94" spans="1:15" x14ac:dyDescent="0.3">
      <c r="A94" s="22"/>
      <c r="O94" s="23"/>
    </row>
    <row r="95" spans="1:15" x14ac:dyDescent="0.3">
      <c r="A95" s="22"/>
      <c r="O95" s="23"/>
    </row>
    <row r="96" spans="1:15" x14ac:dyDescent="0.3">
      <c r="A96" s="22"/>
      <c r="O96" s="23"/>
    </row>
    <row r="97" spans="1:15" x14ac:dyDescent="0.3">
      <c r="A97" s="22"/>
      <c r="O97" s="23"/>
    </row>
    <row r="98" spans="1:15" x14ac:dyDescent="0.3">
      <c r="A98" s="22"/>
      <c r="O98" s="23"/>
    </row>
    <row r="99" spans="1:15" x14ac:dyDescent="0.3">
      <c r="A99" s="22"/>
      <c r="O99" s="23"/>
    </row>
    <row r="100" spans="1:15" x14ac:dyDescent="0.3">
      <c r="A100" s="22"/>
      <c r="O100" s="23"/>
    </row>
    <row r="101" spans="1:15" ht="10.050000000000001" customHeight="1" x14ac:dyDescent="0.3">
      <c r="A101" s="22"/>
      <c r="O101" s="23"/>
    </row>
    <row r="102" spans="1:15" x14ac:dyDescent="0.3">
      <c r="A102" s="22"/>
      <c r="O102" s="23"/>
    </row>
    <row r="103" spans="1:15" x14ac:dyDescent="0.3">
      <c r="A103" s="22"/>
      <c r="O103" s="23"/>
    </row>
    <row r="104" spans="1:15" x14ac:dyDescent="0.3">
      <c r="A104" s="22"/>
      <c r="O104" s="23"/>
    </row>
    <row r="105" spans="1:15" x14ac:dyDescent="0.3">
      <c r="A105" s="22"/>
      <c r="O105" s="23"/>
    </row>
    <row r="106" spans="1:15" x14ac:dyDescent="0.3">
      <c r="A106" s="22"/>
      <c r="O106" s="23"/>
    </row>
    <row r="107" spans="1:15" x14ac:dyDescent="0.3">
      <c r="A107" s="22"/>
      <c r="O107" s="23"/>
    </row>
    <row r="108" spans="1:15" x14ac:dyDescent="0.3">
      <c r="A108" s="22"/>
      <c r="O108" s="23"/>
    </row>
    <row r="109" spans="1:15" x14ac:dyDescent="0.3">
      <c r="A109" s="22"/>
      <c r="O109" s="23"/>
    </row>
    <row r="110" spans="1:15" x14ac:dyDescent="0.3">
      <c r="A110" s="22"/>
      <c r="O110" s="23"/>
    </row>
    <row r="111" spans="1:15" ht="10.050000000000001" customHeight="1" x14ac:dyDescent="0.3">
      <c r="A111" s="22"/>
      <c r="O111" s="23"/>
    </row>
    <row r="112" spans="1:15" x14ac:dyDescent="0.3">
      <c r="A112" s="22"/>
      <c r="O112" s="23"/>
    </row>
    <row r="113" spans="1:15" x14ac:dyDescent="0.3">
      <c r="A113" s="22"/>
      <c r="O113" s="23"/>
    </row>
    <row r="114" spans="1:15" x14ac:dyDescent="0.3">
      <c r="A114" s="22"/>
      <c r="O114" s="23"/>
    </row>
    <row r="115" spans="1:15" x14ac:dyDescent="0.3">
      <c r="A115" s="22"/>
      <c r="O115" s="23"/>
    </row>
    <row r="116" spans="1:15" x14ac:dyDescent="0.3">
      <c r="A116" s="22"/>
      <c r="O116" s="23"/>
    </row>
    <row r="117" spans="1:15" x14ac:dyDescent="0.3">
      <c r="A117" s="22"/>
      <c r="O117" s="23"/>
    </row>
    <row r="118" spans="1:15" x14ac:dyDescent="0.3">
      <c r="A118" s="22"/>
      <c r="O118" s="23"/>
    </row>
    <row r="119" spans="1:15" x14ac:dyDescent="0.3">
      <c r="A119" s="22"/>
      <c r="O119" s="23"/>
    </row>
    <row r="120" spans="1:15" x14ac:dyDescent="0.3">
      <c r="A120" s="22"/>
      <c r="O120" s="23"/>
    </row>
    <row r="121" spans="1:15" x14ac:dyDescent="0.3">
      <c r="A121" s="22"/>
      <c r="O121" s="23"/>
    </row>
    <row r="122" spans="1:15" x14ac:dyDescent="0.3">
      <c r="A122" s="22"/>
      <c r="O122" s="23"/>
    </row>
    <row r="123" spans="1:15" x14ac:dyDescent="0.3">
      <c r="A123" s="22"/>
      <c r="O123" s="23"/>
    </row>
    <row r="124" spans="1:15" x14ac:dyDescent="0.3">
      <c r="A124" s="22"/>
      <c r="O124" s="23"/>
    </row>
    <row r="125" spans="1:15" x14ac:dyDescent="0.3">
      <c r="A125" s="22"/>
      <c r="O125" s="23"/>
    </row>
    <row r="126" spans="1:15" x14ac:dyDescent="0.3">
      <c r="A126" s="22"/>
      <c r="O126" s="23"/>
    </row>
    <row r="127" spans="1:15" x14ac:dyDescent="0.3">
      <c r="A127" s="22"/>
      <c r="O127" s="23"/>
    </row>
    <row r="128" spans="1:15" x14ac:dyDescent="0.3">
      <c r="A128" s="22"/>
      <c r="O128" s="23"/>
    </row>
    <row r="129" spans="1:15" x14ac:dyDescent="0.3">
      <c r="A129" s="22"/>
      <c r="O129" s="23"/>
    </row>
    <row r="130" spans="1:15" x14ac:dyDescent="0.3">
      <c r="A130" s="22"/>
      <c r="O130" s="23"/>
    </row>
    <row r="131" spans="1:15" x14ac:dyDescent="0.3">
      <c r="A131" s="22"/>
      <c r="O131" s="23"/>
    </row>
    <row r="132" spans="1:15" x14ac:dyDescent="0.3">
      <c r="A132" s="22"/>
      <c r="O132" s="23"/>
    </row>
    <row r="133" spans="1:15" x14ac:dyDescent="0.3">
      <c r="A133" s="22"/>
      <c r="O133" s="23"/>
    </row>
    <row r="134" spans="1:15" x14ac:dyDescent="0.3">
      <c r="A134" s="22"/>
      <c r="O134" s="23"/>
    </row>
    <row r="135" spans="1:15" x14ac:dyDescent="0.3">
      <c r="A135" s="22"/>
      <c r="O135" s="23"/>
    </row>
    <row r="136" spans="1:15" x14ac:dyDescent="0.3">
      <c r="A136" s="22"/>
      <c r="O136" s="23"/>
    </row>
    <row r="137" spans="1:15" x14ac:dyDescent="0.3">
      <c r="A137" s="22"/>
      <c r="O137" s="23"/>
    </row>
    <row r="138" spans="1:15" x14ac:dyDescent="0.3">
      <c r="A138" s="22"/>
      <c r="O138" s="23"/>
    </row>
    <row r="139" spans="1:15" x14ac:dyDescent="0.3">
      <c r="A139" s="22"/>
      <c r="O139" s="23"/>
    </row>
    <row r="140" spans="1:15" x14ac:dyDescent="0.3">
      <c r="A140" s="22"/>
      <c r="O140" s="23"/>
    </row>
    <row r="141" spans="1:15" x14ac:dyDescent="0.3">
      <c r="A141" s="22"/>
      <c r="O141" s="23"/>
    </row>
    <row r="142" spans="1:15" x14ac:dyDescent="0.3">
      <c r="A142" s="22"/>
      <c r="O142" s="23"/>
    </row>
    <row r="143" spans="1:15" x14ac:dyDescent="0.3">
      <c r="A143" s="22"/>
      <c r="O143" s="23"/>
    </row>
    <row r="144" spans="1:15" x14ac:dyDescent="0.3">
      <c r="A144" s="22"/>
      <c r="O144" s="23"/>
    </row>
    <row r="145" spans="1:15" x14ac:dyDescent="0.3">
      <c r="A145" s="22"/>
      <c r="O145" s="23"/>
    </row>
    <row r="146" spans="1:15" x14ac:dyDescent="0.3">
      <c r="A146" s="22"/>
      <c r="O146" s="23"/>
    </row>
    <row r="147" spans="1:15" x14ac:dyDescent="0.3">
      <c r="A147" s="22"/>
      <c r="O147" s="23"/>
    </row>
    <row r="148" spans="1:15" x14ac:dyDescent="0.3">
      <c r="A148" s="22"/>
      <c r="O148" s="23"/>
    </row>
    <row r="149" spans="1:15" x14ac:dyDescent="0.3">
      <c r="A149" s="22"/>
      <c r="O149" s="23"/>
    </row>
    <row r="150" spans="1:15" x14ac:dyDescent="0.3">
      <c r="A150" s="22"/>
      <c r="O150" s="23"/>
    </row>
    <row r="151" spans="1:15" x14ac:dyDescent="0.3">
      <c r="A151" s="22"/>
      <c r="O151" s="23"/>
    </row>
    <row r="152" spans="1:15" x14ac:dyDescent="0.3">
      <c r="A152" s="22"/>
      <c r="O152" s="23"/>
    </row>
    <row r="153" spans="1:15" x14ac:dyDescent="0.3">
      <c r="A153" s="22"/>
      <c r="O153" s="23"/>
    </row>
    <row r="154" spans="1:15" x14ac:dyDescent="0.3">
      <c r="A154" s="22"/>
      <c r="O154" s="23"/>
    </row>
    <row r="155" spans="1:15" x14ac:dyDescent="0.3">
      <c r="A155" s="22"/>
      <c r="O155" s="23"/>
    </row>
    <row r="156" spans="1:15" x14ac:dyDescent="0.3">
      <c r="A156" s="22"/>
      <c r="O156" s="23"/>
    </row>
    <row r="157" spans="1:15" x14ac:dyDescent="0.3">
      <c r="A157" s="22"/>
      <c r="O157" s="23"/>
    </row>
    <row r="158" spans="1:15" x14ac:dyDescent="0.3">
      <c r="A158" s="22"/>
      <c r="O158" s="23"/>
    </row>
    <row r="159" spans="1:15" x14ac:dyDescent="0.3">
      <c r="A159" s="22"/>
      <c r="O159" s="23"/>
    </row>
    <row r="160" spans="1:15" x14ac:dyDescent="0.3">
      <c r="A160" s="22"/>
      <c r="O160" s="23"/>
    </row>
    <row r="161" spans="1:15" x14ac:dyDescent="0.3">
      <c r="A161" s="22"/>
      <c r="O161" s="23"/>
    </row>
    <row r="162" spans="1:15" x14ac:dyDescent="0.3">
      <c r="A162" s="22"/>
      <c r="O162" s="23"/>
    </row>
    <row r="163" spans="1:15" x14ac:dyDescent="0.3">
      <c r="A163" s="22"/>
      <c r="O163" s="23"/>
    </row>
    <row r="164" spans="1:15" x14ac:dyDescent="0.3">
      <c r="A164" s="31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3"/>
    </row>
  </sheetData>
  <protectedRanges>
    <protectedRange sqref="J14:K24" name="Oblast1"/>
  </protectedRanges>
  <mergeCells count="43">
    <mergeCell ref="B2:N2"/>
    <mergeCell ref="B3:N3"/>
    <mergeCell ref="C7:M7"/>
    <mergeCell ref="C8:M8"/>
    <mergeCell ref="G12:H12"/>
    <mergeCell ref="C12:F13"/>
    <mergeCell ref="I12:I13"/>
    <mergeCell ref="J12:K13"/>
    <mergeCell ref="L12:M13"/>
    <mergeCell ref="C14:F14"/>
    <mergeCell ref="J14:K14"/>
    <mergeCell ref="L14:M14"/>
    <mergeCell ref="C15:F15"/>
    <mergeCell ref="J15:K15"/>
    <mergeCell ref="L15:M15"/>
    <mergeCell ref="C16:F16"/>
    <mergeCell ref="J16:K16"/>
    <mergeCell ref="L16:M16"/>
    <mergeCell ref="C17:F17"/>
    <mergeCell ref="J17:K17"/>
    <mergeCell ref="L17:M17"/>
    <mergeCell ref="C18:F18"/>
    <mergeCell ref="J18:K18"/>
    <mergeCell ref="L18:M18"/>
    <mergeCell ref="C19:F19"/>
    <mergeCell ref="J19:K19"/>
    <mergeCell ref="L19:M19"/>
    <mergeCell ref="C20:F20"/>
    <mergeCell ref="J20:K20"/>
    <mergeCell ref="L20:M20"/>
    <mergeCell ref="C21:F21"/>
    <mergeCell ref="J21:K21"/>
    <mergeCell ref="L21:M21"/>
    <mergeCell ref="C24:F24"/>
    <mergeCell ref="J24:K24"/>
    <mergeCell ref="L24:M24"/>
    <mergeCell ref="C25:M25"/>
    <mergeCell ref="C22:F22"/>
    <mergeCell ref="J22:K22"/>
    <mergeCell ref="L22:M22"/>
    <mergeCell ref="C23:F23"/>
    <mergeCell ref="J23:K23"/>
    <mergeCell ref="L23:M2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1" fitToHeight="0" orientation="portrait" r:id="rId1"/>
  <rowBreaks count="1" manualBreakCount="1">
    <brk id="81" max="1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90" r:id="rId4" name="Option Button 22">
              <controlPr defaultSize="0" autoFill="0" autoLine="0" autoPict="0">
                <anchor moveWithCells="1">
                  <from>
                    <xdr:col>1</xdr:col>
                    <xdr:colOff>388620</xdr:colOff>
                    <xdr:row>35</xdr:row>
                    <xdr:rowOff>160020</xdr:rowOff>
                  </from>
                  <to>
                    <xdr:col>4</xdr:col>
                    <xdr:colOff>579120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5" name="Option Button 23">
              <controlPr defaultSize="0" autoFill="0" autoLine="0" autoPict="0">
                <anchor moveWithCells="1">
                  <from>
                    <xdr:col>2</xdr:col>
                    <xdr:colOff>15240</xdr:colOff>
                    <xdr:row>39</xdr:row>
                    <xdr:rowOff>7620</xdr:rowOff>
                  </from>
                  <to>
                    <xdr:col>4</xdr:col>
                    <xdr:colOff>236220</xdr:colOff>
                    <xdr:row>39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6" name="Option Button 24">
              <controlPr defaultSize="0" autoFill="0" autoLine="0" autoPict="0">
                <anchor moveWithCells="1">
                  <from>
                    <xdr:col>1</xdr:col>
                    <xdr:colOff>403860</xdr:colOff>
                    <xdr:row>42</xdr:row>
                    <xdr:rowOff>160020</xdr:rowOff>
                  </from>
                  <to>
                    <xdr:col>3</xdr:col>
                    <xdr:colOff>548640</xdr:colOff>
                    <xdr:row>43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700-000000000000}">
          <x14:formula1>
            <xm:f>data!$B$25:$B$47</xm:f>
          </x14:formula1>
          <xm:sqref>D32</xm:sqref>
        </x14:dataValidation>
        <x14:dataValidation type="list" allowBlank="1" showInputMessage="1" showErrorMessage="1" xr:uid="{00000000-0002-0000-0700-000001000000}">
          <x14:formula1>
            <xm:f>data!$F$25:$F$31</xm:f>
          </x14:formula1>
          <xm:sqref>D33</xm:sqref>
        </x14:dataValidation>
        <x14:dataValidation type="list" allowBlank="1" showInputMessage="1" showErrorMessage="1" xr:uid="{9C886D5F-1F91-47DC-9B08-666E4544D54D}">
          <x14:formula1>
            <xm:f>data!$A$80:$A$82</xm:f>
          </x14:formula1>
          <xm:sqref>G14:G24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98"/>
  <sheetViews>
    <sheetView showGridLines="0" view="pageBreakPreview" zoomScale="90" zoomScaleNormal="90" zoomScaleSheetLayoutView="90" workbookViewId="0">
      <selection activeCell="C8" sqref="C8:L8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12" width="10.7773437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4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25.05" customHeight="1" x14ac:dyDescent="0.3">
      <c r="A2" s="22"/>
      <c r="B2" s="405" t="s">
        <v>118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</row>
    <row r="3" spans="1:14" ht="25.05" customHeight="1" thickBot="1" x14ac:dyDescent="0.35">
      <c r="A3" s="34"/>
      <c r="B3" s="406" t="s">
        <v>114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4" ht="15" customHeight="1" thickTop="1" x14ac:dyDescent="0.3">
      <c r="A4" s="22"/>
      <c r="N4" s="23"/>
    </row>
    <row r="5" spans="1:14" ht="15" customHeight="1" x14ac:dyDescent="0.3">
      <c r="A5" s="22"/>
      <c r="B5" s="24" t="s">
        <v>77</v>
      </c>
      <c r="N5" s="23"/>
    </row>
    <row r="6" spans="1:14" ht="10.050000000000001" customHeight="1" x14ac:dyDescent="0.3">
      <c r="A6" s="22"/>
      <c r="B6" s="24"/>
      <c r="N6" s="23"/>
    </row>
    <row r="7" spans="1:14" ht="30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1"/>
      <c r="M7" s="41"/>
      <c r="N7" s="23"/>
    </row>
    <row r="8" spans="1:14" ht="30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4"/>
      <c r="M8" s="41"/>
      <c r="N8" s="23"/>
    </row>
    <row r="9" spans="1:14" ht="30" customHeight="1" x14ac:dyDescent="0.3">
      <c r="A9" s="22"/>
      <c r="N9" s="23"/>
    </row>
    <row r="10" spans="1:14" ht="15" customHeight="1" thickBot="1" x14ac:dyDescent="0.35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4" ht="15" customHeight="1" x14ac:dyDescent="0.3">
      <c r="A11" s="22"/>
      <c r="C11" s="421" t="s">
        <v>31</v>
      </c>
      <c r="D11" s="422"/>
      <c r="E11" s="422"/>
      <c r="F11" s="423"/>
      <c r="G11" s="427" t="s">
        <v>248</v>
      </c>
      <c r="H11" s="500"/>
      <c r="I11" s="427" t="s">
        <v>245</v>
      </c>
      <c r="J11" s="429" t="s">
        <v>155</v>
      </c>
      <c r="K11" s="420"/>
      <c r="L11" s="420" t="s">
        <v>156</v>
      </c>
      <c r="M11" s="434"/>
      <c r="N11" s="23"/>
    </row>
    <row r="12" spans="1:14" ht="15" customHeight="1" x14ac:dyDescent="0.3">
      <c r="A12" s="22"/>
      <c r="C12" s="424"/>
      <c r="D12" s="425"/>
      <c r="E12" s="425"/>
      <c r="F12" s="426"/>
      <c r="G12" s="272" t="s">
        <v>249</v>
      </c>
      <c r="H12" s="273" t="s">
        <v>240</v>
      </c>
      <c r="I12" s="428"/>
      <c r="J12" s="430"/>
      <c r="K12" s="435"/>
      <c r="L12" s="435"/>
      <c r="M12" s="436"/>
      <c r="N12" s="23"/>
    </row>
    <row r="13" spans="1:14" ht="15" customHeight="1" x14ac:dyDescent="0.3">
      <c r="A13" s="22"/>
      <c r="C13" s="411" t="s">
        <v>74</v>
      </c>
      <c r="D13" s="412"/>
      <c r="E13" s="412"/>
      <c r="F13" s="412"/>
      <c r="G13" s="208" t="s">
        <v>241</v>
      </c>
      <c r="H13" s="208">
        <f>IF(G13="do 1%",data!B85,IF(G13="1% až 5%",data!C85,data!D85))</f>
        <v>0.7</v>
      </c>
      <c r="I13" s="295"/>
      <c r="J13" s="498">
        <v>0</v>
      </c>
      <c r="K13" s="499"/>
      <c r="L13" s="409">
        <f>H13*J13</f>
        <v>0</v>
      </c>
      <c r="M13" s="410"/>
      <c r="N13" s="23"/>
    </row>
    <row r="14" spans="1:14" ht="15" customHeight="1" x14ac:dyDescent="0.3">
      <c r="A14" s="22"/>
      <c r="C14" s="411" t="s">
        <v>75</v>
      </c>
      <c r="D14" s="412"/>
      <c r="E14" s="412"/>
      <c r="F14" s="412"/>
      <c r="G14" s="208" t="s">
        <v>241</v>
      </c>
      <c r="H14" s="208">
        <f>IF(G14="do 1%",data!B86,IF(G14="1% až 5%",data!C86,data!D86))</f>
        <v>0.9</v>
      </c>
      <c r="I14" s="257"/>
      <c r="J14" s="474">
        <v>0</v>
      </c>
      <c r="K14" s="475"/>
      <c r="L14" s="409">
        <f t="shared" ref="L14:L23" si="0">H14*J14</f>
        <v>0</v>
      </c>
      <c r="M14" s="410"/>
      <c r="N14" s="23"/>
    </row>
    <row r="15" spans="1:14" ht="15" customHeight="1" x14ac:dyDescent="0.3">
      <c r="A15" s="22"/>
      <c r="C15" s="411" t="s">
        <v>71</v>
      </c>
      <c r="D15" s="412"/>
      <c r="E15" s="412"/>
      <c r="F15" s="412"/>
      <c r="G15" s="208" t="s">
        <v>241</v>
      </c>
      <c r="H15" s="208">
        <f>IF(G15="do 1%",data!B87,IF(G15="1% až 5%",data!C87,data!D87))</f>
        <v>1</v>
      </c>
      <c r="I15" s="257"/>
      <c r="J15" s="474">
        <v>2000</v>
      </c>
      <c r="K15" s="475"/>
      <c r="L15" s="409">
        <f t="shared" si="0"/>
        <v>2000</v>
      </c>
      <c r="M15" s="410"/>
      <c r="N15" s="23"/>
    </row>
    <row r="16" spans="1:14" ht="15" customHeight="1" x14ac:dyDescent="0.3">
      <c r="A16" s="22"/>
      <c r="C16" s="411" t="s">
        <v>76</v>
      </c>
      <c r="D16" s="412"/>
      <c r="E16" s="412"/>
      <c r="F16" s="412"/>
      <c r="G16" s="208" t="s">
        <v>241</v>
      </c>
      <c r="H16" s="208">
        <f>IF(G16="do 1%",data!B88,IF(G16="1% až 5%",data!C88,data!D88))</f>
        <v>0.9</v>
      </c>
      <c r="I16" s="257"/>
      <c r="J16" s="474">
        <v>0</v>
      </c>
      <c r="K16" s="475"/>
      <c r="L16" s="409">
        <f t="shared" si="0"/>
        <v>0</v>
      </c>
      <c r="M16" s="410"/>
      <c r="N16" s="23"/>
    </row>
    <row r="17" spans="1:14" ht="15" customHeight="1" x14ac:dyDescent="0.3">
      <c r="A17" s="22"/>
      <c r="C17" s="411" t="s">
        <v>72</v>
      </c>
      <c r="D17" s="412"/>
      <c r="E17" s="412"/>
      <c r="F17" s="412"/>
      <c r="G17" s="208" t="s">
        <v>241</v>
      </c>
      <c r="H17" s="208">
        <f>IF(G17="do 1%",data!B89,IF(G17="1% až 5%",data!C89,data!D89))</f>
        <v>0.7</v>
      </c>
      <c r="I17" s="256"/>
      <c r="J17" s="474">
        <v>0</v>
      </c>
      <c r="K17" s="478"/>
      <c r="L17" s="409">
        <f t="shared" si="0"/>
        <v>0</v>
      </c>
      <c r="M17" s="410"/>
      <c r="N17" s="23"/>
    </row>
    <row r="18" spans="1:14" ht="15" customHeight="1" x14ac:dyDescent="0.3">
      <c r="A18" s="22"/>
      <c r="C18" s="411" t="s">
        <v>73</v>
      </c>
      <c r="D18" s="412"/>
      <c r="E18" s="412"/>
      <c r="F18" s="412"/>
      <c r="G18" s="208" t="s">
        <v>241</v>
      </c>
      <c r="H18" s="208">
        <f>IF(G18="do 1%",data!B90,IF(G18="1% až 5%",data!C90,data!D90))</f>
        <v>0.5</v>
      </c>
      <c r="I18" s="256"/>
      <c r="J18" s="474">
        <v>0</v>
      </c>
      <c r="K18" s="478"/>
      <c r="L18" s="409">
        <f t="shared" si="0"/>
        <v>0</v>
      </c>
      <c r="M18" s="410"/>
      <c r="N18" s="23"/>
    </row>
    <row r="19" spans="1:14" ht="15" customHeight="1" x14ac:dyDescent="0.3">
      <c r="A19" s="22"/>
      <c r="C19" s="411" t="s">
        <v>33</v>
      </c>
      <c r="D19" s="412"/>
      <c r="E19" s="412"/>
      <c r="F19" s="412"/>
      <c r="G19" s="208" t="s">
        <v>241</v>
      </c>
      <c r="H19" s="208">
        <f>IF(G19="do 1%",data!B91,IF(G19="1% až 5%",data!C91,data!D91))</f>
        <v>0.3</v>
      </c>
      <c r="I19" s="256"/>
      <c r="J19" s="474">
        <v>0</v>
      </c>
      <c r="K19" s="478"/>
      <c r="L19" s="409">
        <f t="shared" si="0"/>
        <v>0</v>
      </c>
      <c r="M19" s="410"/>
      <c r="N19" s="23"/>
    </row>
    <row r="20" spans="1:14" ht="15" customHeight="1" x14ac:dyDescent="0.3">
      <c r="A20" s="22"/>
      <c r="C20" s="411" t="s">
        <v>32</v>
      </c>
      <c r="D20" s="412"/>
      <c r="E20" s="412"/>
      <c r="F20" s="412"/>
      <c r="G20" s="208" t="s">
        <v>241</v>
      </c>
      <c r="H20" s="208">
        <f>IF(G20="do 1%",data!B92,IF(G20="1% až 5%",data!C92,data!D92))</f>
        <v>0.2</v>
      </c>
      <c r="I20" s="256"/>
      <c r="J20" s="474">
        <v>0</v>
      </c>
      <c r="K20" s="475"/>
      <c r="L20" s="409">
        <f t="shared" si="0"/>
        <v>0</v>
      </c>
      <c r="M20" s="410"/>
      <c r="N20" s="23"/>
    </row>
    <row r="21" spans="1:14" ht="15" customHeight="1" x14ac:dyDescent="0.3">
      <c r="A21" s="22"/>
      <c r="C21" s="411" t="s">
        <v>34</v>
      </c>
      <c r="D21" s="412"/>
      <c r="E21" s="412"/>
      <c r="F21" s="412"/>
      <c r="G21" s="208" t="s">
        <v>241</v>
      </c>
      <c r="H21" s="208">
        <f>IF(G21="do 1%",data!B93,IF(G21="1% až 5%",data!C93,data!D93))</f>
        <v>0.2</v>
      </c>
      <c r="I21" s="256"/>
      <c r="J21" s="474">
        <v>0</v>
      </c>
      <c r="K21" s="478"/>
      <c r="L21" s="409">
        <f t="shared" si="0"/>
        <v>0</v>
      </c>
      <c r="M21" s="410"/>
      <c r="N21" s="23"/>
    </row>
    <row r="22" spans="1:14" ht="15" customHeight="1" x14ac:dyDescent="0.3">
      <c r="A22" s="22"/>
      <c r="C22" s="411" t="s">
        <v>35</v>
      </c>
      <c r="D22" s="412"/>
      <c r="E22" s="412"/>
      <c r="F22" s="412"/>
      <c r="G22" s="208" t="s">
        <v>241</v>
      </c>
      <c r="H22" s="208">
        <f>IF(G22="do 1%",data!B94,IF(G22="1% až 5%",data!C94,data!D94))</f>
        <v>0.1</v>
      </c>
      <c r="I22" s="256"/>
      <c r="J22" s="474">
        <v>0</v>
      </c>
      <c r="K22" s="478"/>
      <c r="L22" s="409">
        <f t="shared" si="0"/>
        <v>0</v>
      </c>
      <c r="M22" s="410"/>
      <c r="N22" s="23"/>
    </row>
    <row r="23" spans="1:14" ht="15" customHeight="1" thickBot="1" x14ac:dyDescent="0.35">
      <c r="A23" s="22"/>
      <c r="C23" s="479" t="s">
        <v>36</v>
      </c>
      <c r="D23" s="480"/>
      <c r="E23" s="480"/>
      <c r="F23" s="480"/>
      <c r="G23" s="209" t="s">
        <v>241</v>
      </c>
      <c r="H23" s="209">
        <f>IF(G23="do 1%",data!B95,IF(G23="1% až 5%",data!C95,data!D95))</f>
        <v>0.05</v>
      </c>
      <c r="I23" s="255"/>
      <c r="J23" s="481">
        <v>0</v>
      </c>
      <c r="K23" s="482"/>
      <c r="L23" s="496">
        <f t="shared" si="0"/>
        <v>0</v>
      </c>
      <c r="M23" s="497"/>
      <c r="N23" s="23"/>
    </row>
    <row r="24" spans="1:14" x14ac:dyDescent="0.3">
      <c r="A24" s="22"/>
      <c r="C24" s="431" t="s">
        <v>42</v>
      </c>
      <c r="D24" s="431"/>
      <c r="E24" s="431"/>
      <c r="F24" s="431"/>
      <c r="G24" s="431"/>
      <c r="H24" s="431"/>
      <c r="I24" s="431"/>
      <c r="J24" s="431"/>
      <c r="K24" s="431"/>
      <c r="L24" s="431"/>
      <c r="M24" s="431"/>
      <c r="N24" s="23"/>
    </row>
    <row r="25" spans="1:14" x14ac:dyDescent="0.3">
      <c r="A25" s="22"/>
      <c r="C25" s="26"/>
      <c r="D25" s="26"/>
      <c r="E25" s="26"/>
      <c r="N25" s="23"/>
    </row>
    <row r="26" spans="1:14" ht="15" customHeight="1" x14ac:dyDescent="0.3">
      <c r="A26" s="22"/>
      <c r="C26" s="27" t="s">
        <v>37</v>
      </c>
      <c r="D26" s="64">
        <f>SUM(I13:J23)</f>
        <v>2000</v>
      </c>
      <c r="E26" s="28" t="s">
        <v>39</v>
      </c>
      <c r="F26" s="28" t="s">
        <v>40</v>
      </c>
      <c r="N26" s="23"/>
    </row>
    <row r="27" spans="1:14" ht="15" customHeight="1" x14ac:dyDescent="0.35">
      <c r="A27" s="22"/>
      <c r="C27" s="27" t="s">
        <v>38</v>
      </c>
      <c r="D27" s="64">
        <f>SUM(K13:L23)</f>
        <v>2000</v>
      </c>
      <c r="E27" s="28" t="s">
        <v>39</v>
      </c>
      <c r="F27" s="28" t="s">
        <v>41</v>
      </c>
      <c r="N27" s="23"/>
    </row>
    <row r="28" spans="1:14" ht="15" customHeight="1" x14ac:dyDescent="0.35">
      <c r="A28" s="22"/>
      <c r="C28" s="27" t="s">
        <v>110</v>
      </c>
      <c r="D28" s="55">
        <v>0.78500000000000003</v>
      </c>
      <c r="E28" s="28" t="s">
        <v>39</v>
      </c>
      <c r="F28" s="28" t="s">
        <v>112</v>
      </c>
      <c r="N28" s="23"/>
    </row>
    <row r="29" spans="1:14" ht="15" customHeight="1" x14ac:dyDescent="0.35">
      <c r="A29" s="22"/>
      <c r="C29" s="27" t="s">
        <v>111</v>
      </c>
      <c r="D29" s="56">
        <f>0.0001</f>
        <v>1E-4</v>
      </c>
      <c r="E29" s="28" t="s">
        <v>43</v>
      </c>
      <c r="F29" s="28" t="s">
        <v>45</v>
      </c>
      <c r="N29" s="23"/>
    </row>
    <row r="30" spans="1:14" ht="15" customHeight="1" x14ac:dyDescent="0.3">
      <c r="A30" s="22"/>
      <c r="C30" s="27" t="s">
        <v>52</v>
      </c>
      <c r="D30" s="30">
        <v>2</v>
      </c>
      <c r="E30" s="28"/>
      <c r="F30" s="28" t="s">
        <v>50</v>
      </c>
      <c r="N30" s="23"/>
    </row>
    <row r="31" spans="1:14" ht="15" customHeight="1" x14ac:dyDescent="0.3">
      <c r="A31" s="22"/>
      <c r="C31" s="67"/>
      <c r="D31" s="68" t="s">
        <v>2</v>
      </c>
      <c r="E31" s="70"/>
      <c r="F31" s="28" t="s">
        <v>56</v>
      </c>
      <c r="N31" s="23"/>
    </row>
    <row r="32" spans="1:14" ht="15" customHeight="1" x14ac:dyDescent="0.3">
      <c r="A32" s="22"/>
      <c r="C32" s="27" t="s">
        <v>57</v>
      </c>
      <c r="D32" s="66">
        <v>0.2</v>
      </c>
      <c r="E32" s="69" t="s">
        <v>58</v>
      </c>
      <c r="F32" s="28" t="s">
        <v>128</v>
      </c>
      <c r="N32" s="23"/>
    </row>
    <row r="33" spans="1:14" x14ac:dyDescent="0.3">
      <c r="A33" s="22"/>
      <c r="C33" s="27"/>
      <c r="D33" s="29"/>
      <c r="E33" s="28"/>
      <c r="F33" s="28"/>
      <c r="N33" s="23"/>
    </row>
    <row r="34" spans="1:14" x14ac:dyDescent="0.3">
      <c r="A34" s="22"/>
      <c r="N34" s="23"/>
    </row>
    <row r="35" spans="1:14" ht="14.4" x14ac:dyDescent="0.3">
      <c r="A35" s="22"/>
      <c r="B35" s="24" t="s">
        <v>117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N35" s="23"/>
    </row>
    <row r="36" spans="1:14" ht="10.050000000000001" customHeight="1" thickBot="1" x14ac:dyDescent="0.35">
      <c r="A36" s="22"/>
      <c r="N36" s="23"/>
    </row>
    <row r="37" spans="1:14" ht="15" x14ac:dyDescent="0.3">
      <c r="A37" s="22"/>
      <c r="C37" s="51" t="s">
        <v>115</v>
      </c>
      <c r="D37" s="52" t="s">
        <v>65</v>
      </c>
      <c r="E37" s="52" t="s">
        <v>116</v>
      </c>
      <c r="F37" s="52" t="s">
        <v>66</v>
      </c>
      <c r="G37" s="54" t="s">
        <v>109</v>
      </c>
      <c r="H37" s="71"/>
      <c r="I37" s="36"/>
      <c r="J37" s="36"/>
      <c r="K37" s="36"/>
      <c r="L37" s="37"/>
      <c r="N37" s="23"/>
    </row>
    <row r="38" spans="1:14" ht="15" x14ac:dyDescent="0.3">
      <c r="A38" s="22"/>
      <c r="C38" s="42" t="s">
        <v>63</v>
      </c>
      <c r="D38" s="18" t="s">
        <v>64</v>
      </c>
      <c r="E38" s="18" t="s">
        <v>68</v>
      </c>
      <c r="F38" s="18" t="s">
        <v>69</v>
      </c>
      <c r="G38" s="43" t="s">
        <v>67</v>
      </c>
      <c r="H38" s="72"/>
      <c r="L38" s="38"/>
      <c r="N38" s="23"/>
    </row>
    <row r="39" spans="1:14" x14ac:dyDescent="0.3">
      <c r="A39" s="22"/>
      <c r="C39" s="49">
        <v>5</v>
      </c>
      <c r="D39" s="75">
        <f>IF(AND($D$31="01 Brno",AND($D$32=0.5)),data!B6,IF(AND($D$31="01 Brno",AND($D$32=0.2)),data!C6,IF(AND($D$31="01 Brno",AND($D$32=0.1)),data!D6,IF(AND($D$31="01 Brno",AND($D$32=0.05)),data!E6,IF(AND($D$31="01 Brno",AND($D$32=0.02)),data!F6,IF(AND($D$31="01 Brno",AND($D$32=0.01)),data!G6,IF(AND($D$31="02 Bruntál",AND($D$32=0.2)),data!H6,IF(AND($D$31="02 Bruntál",AND($D$32=0.1)),data!I6,IF(AND($D$31="03 Polička",AND($D$32=0.2)),data!J6,IF(AND($D$31="03 Polička",AND($D$32=0.1)),data!K6,IF(AND($D$31="04 Kamýk nad Vltavou",AND($D$32=0.2)),data!L6,IF(AND($D$31="04 Kamýk nad Vltavou",AND($D$32=0.1)),data!M6,IF(AND($D$31="05 Klášterní Hradisko",AND($D$32=0.2)),data!N6,IF(AND($D$31="05 Klášterní Hradisko",AND($D$32=0.1)),data!O6,IF(AND($D$31="06 Mariánské lázně",AND($D$32=0.2)),data!P6,IF(AND($D$31="06 Mariánské lázně",AND($D$32=0.1)),data!Q6,IF(AND($D$31="07 Mšeno",AND($D$32=0.2)),data!R6,IF(AND($D$31="07 Mšeno",AND($D$32=0.1)),data!S6,IF(AND($D$31="08 Ostrava - Vítkovice",AND($D$32=0.2)),data!T6,IF(AND($D$31="08 Ostrava - Vítkovice",AND($D$32=0.1)),data!U6,IF(AND($D$31="09 Petrovice",AND($D$32=0.2)),data!V6,IF(AND($D$31="09 Petrovice",AND($D$32=0.1)),data!W6,IF(AND($D$31="10 Pěčín",AND($D$32=0.2)),data!X6,IF(AND($D$31="10 Pěčín",AND($D$32=0.1)),data!Y6,IF(AND($D$31="11 Plzeň - Doudlevce",AND($D$32=0.2)),data!Z6,IF(AND($D$31="11 Plzeň - Doudlevce",AND($D$32=0.1)),data!AA6,IF(AND($D$31="12 Praha - Hostivař",AND($D$32=0.2)),data!AB6,IF(AND($D$31="12 Praha - Hostivař",AND($D$32=0.1)),data!AC6,IF(AND($D$31="13 Seč",AND($D$32=0.2)),data!AD6,IF(AND($D$31="13 Seč",AND($D$32=0.1)),data!AE6,IF(AND($D$31="14 Tábor",AND($D$32=0.2)),data!AF6,IF(AND($D$31="14 Tábor",AND($D$32=0.1)),data!AG6,IF(AND($D$31="15 Telč",AND($D$32=0.2)),data!AH6,IF(AND($D$31="15 Telč",AND($D$32=0.1)),data!AI6,IF(AND($D$31="16 Bílá Třemešná",AND($D$32=0.2)),data!AJ6,IF(AND($D$31="16 Bílá Třemešná",AND($D$32=0.1)),data!AK6,IF(AND($D$31="17 Třebíč",AND($D$32=0.2)),data!AL6,IF(AND($D$31="17 Třebíč",AND($D$32=0.1)),data!AM6,IF(AND($D$31="18 Uherské Hradiště",AND($D$32=0.2)),data!AN6,IF(AND($D$31="18 Uherské Hradiště",AND($D$32=0.1)),data!AO6,IF(AND($D$31="19 Vsetín",AND($D$32=0.2)),data!AP6,IF(AND($D$31="19 Vsetín",AND($D$32=0.1)),data!AQ6,IF(AND($D$31="20 Vyškov - Brňany",AND($D$32=0.2)),data!AR6,IF(AND($D$31="20 Vyškov - Brňany",AND($D$32=0.1)),data!AS6,IF(AND($D$31="21 Znojmo",AND($D$32=0.2)),data!AT6,IF(AND($D$31="21 Znojmo",AND($D$32=0.1)),data!AU6,IF(AND($D$31="22 Horské lokality",AND($D$32=0.2)),data!AV6,IF(AND($D$31="22 Horské lokality",AND($D$32=0.1)),data!AW6,))))))))))))))))))))))))))))))))))))))))))))))))</f>
        <v>9.5</v>
      </c>
      <c r="E39" s="75">
        <f>D39/C39*60</f>
        <v>114</v>
      </c>
      <c r="F39" s="75">
        <f>E39/0.36</f>
        <v>316.66666666666669</v>
      </c>
      <c r="G39" s="126">
        <f>((E39*$D$27)/1000-3600*(($D$29*$D$28)/$D$30))*C39/60</f>
        <v>18.988225</v>
      </c>
      <c r="H39" s="73"/>
      <c r="L39" s="38"/>
      <c r="N39" s="23"/>
    </row>
    <row r="40" spans="1:14" x14ac:dyDescent="0.3">
      <c r="A40" s="22"/>
      <c r="C40" s="49">
        <v>10</v>
      </c>
      <c r="D40" s="75">
        <f>IF(AND($D$31="01 Brno",AND($D$32=0.5)),data!B7,IF(AND($D$31="01 Brno",AND($D$32=0.2)),data!C7,IF(AND($D$31="01 Brno",AND($D$32=0.1)),data!D7,IF(AND($D$31="01 Brno",AND($D$32=0.05)),data!E7,IF(AND($D$31="01 Brno",AND($D$32=0.02)),data!F7,IF(AND($D$31="01 Brno",AND($D$32=0.01)),data!G7,IF(AND($D$31="02 Bruntál",AND($D$32=0.2)),data!H7,IF(AND($D$31="02 Bruntál",AND($D$32=0.1)),data!I7,IF(AND($D$31="03 Polička",AND($D$32=0.2)),data!J7,IF(AND($D$31="03 Polička",AND($D$32=0.1)),data!K7,IF(AND($D$31="04 Kamýk nad Vltavou",AND($D$32=0.2)),data!L7,IF(AND($D$31="04 Kamýk nad Vltavou",AND($D$32=0.1)),data!M7,IF(AND($D$31="05 Klášterní Hradisko",AND($D$32=0.2)),data!N7,IF(AND($D$31="05 Klášterní Hradisko",AND($D$32=0.1)),data!O7,IF(AND($D$31="06 Mariánské lázně",AND($D$32=0.2)),data!P7,IF(AND($D$31="06 Mariánské lázně",AND($D$32=0.1)),data!Q7,IF(AND($D$31="07 Mšeno",AND($D$32=0.2)),data!R7,IF(AND($D$31="07 Mšeno",AND($D$32=0.1)),data!S7,IF(AND($D$31="08 Ostrava - Vítkovice",AND($D$32=0.2)),data!T7,IF(AND($D$31="08 Ostrava - Vítkovice",AND($D$32=0.1)),data!U7,IF(AND($D$31="09 Petrovice",AND($D$32=0.2)),data!V7,IF(AND($D$31="09 Petrovice",AND($D$32=0.1)),data!W7,IF(AND($D$31="10 Pěčín",AND($D$32=0.2)),data!X7,IF(AND($D$31="10 Pěčín",AND($D$32=0.1)),data!Y7,IF(AND($D$31="11 Plzeň - Doudlevce",AND($D$32=0.2)),data!Z7,IF(AND($D$31="11 Plzeň - Doudlevce",AND($D$32=0.1)),data!AA7,IF(AND($D$31="12 Praha - Hostivař",AND($D$32=0.2)),data!AB7,IF(AND($D$31="12 Praha - Hostivař",AND($D$32=0.1)),data!AC7,IF(AND($D$31="13 Seč",AND($D$32=0.2)),data!AD7,IF(AND($D$31="13 Seč",AND($D$32=0.1)),data!AE7,IF(AND($D$31="14 Tábor",AND($D$32=0.2)),data!AF7,IF(AND($D$31="14 Tábor",AND($D$32=0.1)),data!AG7,IF(AND($D$31="15 Telč",AND($D$32=0.2)),data!AH7,IF(AND($D$31="15 Telč",AND($D$32=0.1)),data!AI7,IF(AND($D$31="16 Bílá Třemešná",AND($D$32=0.2)),data!AJ7,IF(AND($D$31="16 Bílá Třemešná",AND($D$32=0.1)),data!AK7,IF(AND($D$31="17 Třebíč",AND($D$32=0.2)),data!AL7,IF(AND($D$31="17 Třebíč",AND($D$32=0.1)),data!AM7,IF(AND($D$31="18 Uherské Hradiště",AND($D$32=0.2)),data!AN7,IF(AND($D$31="18 Uherské Hradiště",AND($D$32=0.1)),data!AO7,IF(AND($D$31="19 Vsetín",AND($D$32=0.2)),data!AP7,IF(AND($D$31="19 Vsetín",AND($D$32=0.1)),data!AQ7,IF(AND($D$31="20 Vyškov - Brňany",AND($D$32=0.2)),data!AR7,IF(AND($D$31="20 Vyškov - Brňany",AND($D$32=0.1)),data!AS7,IF(AND($D$31="21 Znojmo",AND($D$32=0.2)),data!AT7,IF(AND($D$31="21 Znojmo",AND($D$32=0.1)),data!AU7,IF(AND($D$31="22 Horské lokality",AND($D$32=0.2)),data!AV7,IF(AND($D$31="22 Horské lokality",AND($D$32=0.1)),data!AW7,))))))))))))))))))))))))))))))))))))))))))))))))</f>
        <v>13.5</v>
      </c>
      <c r="E40" s="75">
        <f t="shared" ref="E40:E55" si="1">D40/C40*60</f>
        <v>81</v>
      </c>
      <c r="F40" s="75">
        <f t="shared" ref="F40:F55" si="2">E40/0.36</f>
        <v>225</v>
      </c>
      <c r="G40" s="126">
        <f t="shared" ref="G40:G55" si="3">((E40*$D$27)/1000-3600*(($D$29*$D$28)/$D$30))*C40/60</f>
        <v>26.97645</v>
      </c>
      <c r="H40" s="73"/>
      <c r="L40" s="38"/>
      <c r="N40" s="23"/>
    </row>
    <row r="41" spans="1:14" x14ac:dyDescent="0.3">
      <c r="A41" s="22"/>
      <c r="C41" s="49">
        <v>15</v>
      </c>
      <c r="D41" s="75">
        <f>IF(AND($D$31="01 Brno",AND($D$32=0.5)),data!B8,IF(AND($D$31="01 Brno",AND($D$32=0.2)),data!C8,IF(AND($D$31="01 Brno",AND($D$32=0.1)),data!D8,IF(AND($D$31="01 Brno",AND($D$32=0.05)),data!E8,IF(AND($D$31="01 Brno",AND($D$32=0.02)),data!F8,IF(AND($D$31="01 Brno",AND($D$32=0.01)),data!G8,IF(AND($D$31="02 Bruntál",AND($D$32=0.2)),data!H8,IF(AND($D$31="02 Bruntál",AND($D$32=0.1)),data!I8,IF(AND($D$31="03 Polička",AND($D$32=0.2)),data!J8,IF(AND($D$31="03 Polička",AND($D$32=0.1)),data!K8,IF(AND($D$31="04 Kamýk nad Vltavou",AND($D$32=0.2)),data!L8,IF(AND($D$31="04 Kamýk nad Vltavou",AND($D$32=0.1)),data!M8,IF(AND($D$31="05 Klášterní Hradisko",AND($D$32=0.2)),data!N8,IF(AND($D$31="05 Klášterní Hradisko",AND($D$32=0.1)),data!O8,IF(AND($D$31="06 Mariánské lázně",AND($D$32=0.2)),data!P8,IF(AND($D$31="06 Mariánské lázně",AND($D$32=0.1)),data!Q8,IF(AND($D$31="07 Mšeno",AND($D$32=0.2)),data!R8,IF(AND($D$31="07 Mšeno",AND($D$32=0.1)),data!S8,IF(AND($D$31="08 Ostrava - Vítkovice",AND($D$32=0.2)),data!T8,IF(AND($D$31="08 Ostrava - Vítkovice",AND($D$32=0.1)),data!U8,IF(AND($D$31="09 Petrovice",AND($D$32=0.2)),data!V8,IF(AND($D$31="09 Petrovice",AND($D$32=0.1)),data!W8,IF(AND($D$31="10 Pěčín",AND($D$32=0.2)),data!X8,IF(AND($D$31="10 Pěčín",AND($D$32=0.1)),data!Y8,IF(AND($D$31="11 Plzeň - Doudlevce",AND($D$32=0.2)),data!Z8,IF(AND($D$31="11 Plzeň - Doudlevce",AND($D$32=0.1)),data!AA8,IF(AND($D$31="12 Praha - Hostivař",AND($D$32=0.2)),data!AB8,IF(AND($D$31="12 Praha - Hostivař",AND($D$32=0.1)),data!AC8,IF(AND($D$31="13 Seč",AND($D$32=0.2)),data!AD8,IF(AND($D$31="13 Seč",AND($D$32=0.1)),data!AE8,IF(AND($D$31="14 Tábor",AND($D$32=0.2)),data!AF8,IF(AND($D$31="14 Tábor",AND($D$32=0.1)),data!AG8,IF(AND($D$31="15 Telč",AND($D$32=0.2)),data!AH8,IF(AND($D$31="15 Telč",AND($D$32=0.1)),data!AI8,IF(AND($D$31="16 Bílá Třemešná",AND($D$32=0.2)),data!AJ8,IF(AND($D$31="16 Bílá Třemešná",AND($D$32=0.1)),data!AK8,IF(AND($D$31="17 Třebíč",AND($D$32=0.2)),data!AL8,IF(AND($D$31="17 Třebíč",AND($D$32=0.1)),data!AM8,IF(AND($D$31="18 Uherské Hradiště",AND($D$32=0.2)),data!AN8,IF(AND($D$31="18 Uherské Hradiště",AND($D$32=0.1)),data!AO8,IF(AND($D$31="19 Vsetín",AND($D$32=0.2)),data!AP8,IF(AND($D$31="19 Vsetín",AND($D$32=0.1)),data!AQ8,IF(AND($D$31="20 Vyškov - Brňany",AND($D$32=0.2)),data!AR8,IF(AND($D$31="20 Vyškov - Brňany",AND($D$32=0.1)),data!AS8,IF(AND($D$31="21 Znojmo",AND($D$32=0.2)),data!AT8,IF(AND($D$31="21 Znojmo",AND($D$32=0.1)),data!AU8,IF(AND($D$31="22 Horské lokality",AND($D$32=0.2)),data!AV8,IF(AND($D$31="22 Horské lokality",AND($D$32=0.1)),data!AW8,))))))))))))))))))))))))))))))))))))))))))))))))</f>
        <v>16.5</v>
      </c>
      <c r="E41" s="75">
        <f t="shared" si="1"/>
        <v>66</v>
      </c>
      <c r="F41" s="75">
        <f t="shared" si="2"/>
        <v>183.33333333333334</v>
      </c>
      <c r="G41" s="126">
        <f t="shared" si="3"/>
        <v>32.964675</v>
      </c>
      <c r="H41" s="73"/>
      <c r="L41" s="38"/>
      <c r="N41" s="23"/>
    </row>
    <row r="42" spans="1:14" x14ac:dyDescent="0.3">
      <c r="A42" s="22"/>
      <c r="C42" s="49">
        <v>20</v>
      </c>
      <c r="D42" s="75">
        <f>IF(AND($D$31="01 Brno",AND($D$32=0.5)),data!B9,IF(AND($D$31="01 Brno",AND($D$32=0.2)),data!C9,IF(AND($D$31="01 Brno",AND($D$32=0.1)),data!D9,IF(AND($D$31="01 Brno",AND($D$32=0.05)),data!E9,IF(AND($D$31="01 Brno",AND($D$32=0.02)),data!F9,IF(AND($D$31="01 Brno",AND($D$32=0.01)),data!G9,IF(AND($D$31="02 Bruntál",AND($D$32=0.2)),data!H9,IF(AND($D$31="02 Bruntál",AND($D$32=0.1)),data!I9,IF(AND($D$31="03 Polička",AND($D$32=0.2)),data!J9,IF(AND($D$31="03 Polička",AND($D$32=0.1)),data!K9,IF(AND($D$31="04 Kamýk nad Vltavou",AND($D$32=0.2)),data!L9,IF(AND($D$31="04 Kamýk nad Vltavou",AND($D$32=0.1)),data!M9,IF(AND($D$31="05 Klášterní Hradisko",AND($D$32=0.2)),data!N9,IF(AND($D$31="05 Klášterní Hradisko",AND($D$32=0.1)),data!O9,IF(AND($D$31="06 Mariánské lázně",AND($D$32=0.2)),data!P9,IF(AND($D$31="06 Mariánské lázně",AND($D$32=0.1)),data!Q9,IF(AND($D$31="07 Mšeno",AND($D$32=0.2)),data!R9,IF(AND($D$31="07 Mšeno",AND($D$32=0.1)),data!S9,IF(AND($D$31="08 Ostrava - Vítkovice",AND($D$32=0.2)),data!T9,IF(AND($D$31="08 Ostrava - Vítkovice",AND($D$32=0.1)),data!U9,IF(AND($D$31="09 Petrovice",AND($D$32=0.2)),data!V9,IF(AND($D$31="09 Petrovice",AND($D$32=0.1)),data!W9,IF(AND($D$31="10 Pěčín",AND($D$32=0.2)),data!X9,IF(AND($D$31="10 Pěčín",AND($D$32=0.1)),data!Y9,IF(AND($D$31="11 Plzeň - Doudlevce",AND($D$32=0.2)),data!Z9,IF(AND($D$31="11 Plzeň - Doudlevce",AND($D$32=0.1)),data!AA9,IF(AND($D$31="12 Praha - Hostivař",AND($D$32=0.2)),data!AB9,IF(AND($D$31="12 Praha - Hostivař",AND($D$32=0.1)),data!AC9,IF(AND($D$31="13 Seč",AND($D$32=0.2)),data!AD9,IF(AND($D$31="13 Seč",AND($D$32=0.1)),data!AE9,IF(AND($D$31="14 Tábor",AND($D$32=0.2)),data!AF9,IF(AND($D$31="14 Tábor",AND($D$32=0.1)),data!AG9,IF(AND($D$31="15 Telč",AND($D$32=0.2)),data!AH9,IF(AND($D$31="15 Telč",AND($D$32=0.1)),data!AI9,IF(AND($D$31="16 Bílá Třemešná",AND($D$32=0.2)),data!AJ9,IF(AND($D$31="16 Bílá Třemešná",AND($D$32=0.1)),data!AK9,IF(AND($D$31="17 Třebíč",AND($D$32=0.2)),data!AL9,IF(AND($D$31="17 Třebíč",AND($D$32=0.1)),data!AM9,IF(AND($D$31="18 Uherské Hradiště",AND($D$32=0.2)),data!AN9,IF(AND($D$31="18 Uherské Hradiště",AND($D$32=0.1)),data!AO9,IF(AND($D$31="19 Vsetín",AND($D$32=0.2)),data!AP9,IF(AND($D$31="19 Vsetín",AND($D$32=0.1)),data!AQ9,IF(AND($D$31="20 Vyškov - Brňany",AND($D$32=0.2)),data!AR9,IF(AND($D$31="20 Vyškov - Brňany",AND($D$32=0.1)),data!AS9,IF(AND($D$31="21 Znojmo",AND($D$32=0.2)),data!AT9,IF(AND($D$31="21 Znojmo",AND($D$32=0.1)),data!AU9,IF(AND($D$31="22 Horské lokality",AND($D$32=0.2)),data!AV9,IF(AND($D$31="22 Horské lokality",AND($D$32=0.1)),data!AW9,))))))))))))))))))))))))))))))))))))))))))))))))</f>
        <v>18.5</v>
      </c>
      <c r="E42" s="75">
        <f t="shared" si="1"/>
        <v>55.5</v>
      </c>
      <c r="F42" s="75">
        <f t="shared" si="2"/>
        <v>154.16666666666669</v>
      </c>
      <c r="G42" s="126">
        <f t="shared" si="3"/>
        <v>36.9529</v>
      </c>
      <c r="H42" s="73"/>
      <c r="L42" s="38"/>
      <c r="N42" s="23"/>
    </row>
    <row r="43" spans="1:14" x14ac:dyDescent="0.3">
      <c r="A43" s="22"/>
      <c r="C43" s="49">
        <v>30</v>
      </c>
      <c r="D43" s="75">
        <f>IF(AND($D$31="01 Brno",AND($D$32=0.5)),data!B10,IF(AND($D$31="01 Brno",AND($D$32=0.2)),data!C10,IF(AND($D$31="01 Brno",AND($D$32=0.1)),data!D10,IF(AND($D$31="01 Brno",AND($D$32=0.05)),data!E10,IF(AND($D$31="01 Brno",AND($D$32=0.02)),data!F10,IF(AND($D$31="01 Brno",AND($D$32=0.01)),data!G10,IF(AND($D$31="02 Bruntál",AND($D$32=0.2)),data!H10,IF(AND($D$31="02 Bruntál",AND($D$32=0.1)),data!I10,IF(AND($D$31="03 Polička",AND($D$32=0.2)),data!J10,IF(AND($D$31="03 Polička",AND($D$32=0.1)),data!K10,IF(AND($D$31="04 Kamýk nad Vltavou",AND($D$32=0.2)),data!L10,IF(AND($D$31="04 Kamýk nad Vltavou",AND($D$32=0.1)),data!M10,IF(AND($D$31="05 Klášterní Hradisko",AND($D$32=0.2)),data!N10,IF(AND($D$31="05 Klášterní Hradisko",AND($D$32=0.1)),data!O10,IF(AND($D$31="06 Mariánské lázně",AND($D$32=0.2)),data!P10,IF(AND($D$31="06 Mariánské lázně",AND($D$32=0.1)),data!Q10,IF(AND($D$31="07 Mšeno",AND($D$32=0.2)),data!R10,IF(AND($D$31="07 Mšeno",AND($D$32=0.1)),data!S10,IF(AND($D$31="08 Ostrava - Vítkovice",AND($D$32=0.2)),data!T10,IF(AND($D$31="08 Ostrava - Vítkovice",AND($D$32=0.1)),data!U10,IF(AND($D$31="09 Petrovice",AND($D$32=0.2)),data!V10,IF(AND($D$31="09 Petrovice",AND($D$32=0.1)),data!W10,IF(AND($D$31="10 Pěčín",AND($D$32=0.2)),data!X10,IF(AND($D$31="10 Pěčín",AND($D$32=0.1)),data!Y10,IF(AND($D$31="11 Plzeň - Doudlevce",AND($D$32=0.2)),data!Z10,IF(AND($D$31="11 Plzeň - Doudlevce",AND($D$32=0.1)),data!AA10,IF(AND($D$31="12 Praha - Hostivař",AND($D$32=0.2)),data!AB10,IF(AND($D$31="12 Praha - Hostivař",AND($D$32=0.1)),data!AC10,IF(AND($D$31="13 Seč",AND($D$32=0.2)),data!AD10,IF(AND($D$31="13 Seč",AND($D$32=0.1)),data!AE10,IF(AND($D$31="14 Tábor",AND($D$32=0.2)),data!AF10,IF(AND($D$31="14 Tábor",AND($D$32=0.1)),data!AG10,IF(AND($D$31="15 Telč",AND($D$32=0.2)),data!AH10,IF(AND($D$31="15 Telč",AND($D$32=0.1)),data!AI10,IF(AND($D$31="16 Bílá Třemešná",AND($D$32=0.2)),data!AJ10,IF(AND($D$31="16 Bílá Třemešná",AND($D$32=0.1)),data!AK10,IF(AND($D$31="17 Třebíč",AND($D$32=0.2)),data!AL10,IF(AND($D$31="17 Třebíč",AND($D$32=0.1)),data!AM10,IF(AND($D$31="18 Uherské Hradiště",AND($D$32=0.2)),data!AN10,IF(AND($D$31="18 Uherské Hradiště",AND($D$32=0.1)),data!AO10,IF(AND($D$31="19 Vsetín",AND($D$32=0.2)),data!AP10,IF(AND($D$31="19 Vsetín",AND($D$32=0.1)),data!AQ10,IF(AND($D$31="20 Vyškov - Brňany",AND($D$32=0.2)),data!AR10,IF(AND($D$31="20 Vyškov - Brňany",AND($D$32=0.1)),data!AS10,IF(AND($D$31="21 Znojmo",AND($D$32=0.2)),data!AT10,IF(AND($D$31="21 Znojmo",AND($D$32=0.1)),data!AU10,IF(AND($D$31="22 Horské lokality",AND($D$32=0.2)),data!AV10,IF(AND($D$31="22 Horské lokality",AND($D$32=0.1)),data!AW10,))))))))))))))))))))))))))))))))))))))))))))))))</f>
        <v>21.3</v>
      </c>
      <c r="E43" s="75">
        <f t="shared" si="1"/>
        <v>42.6</v>
      </c>
      <c r="F43" s="75">
        <f t="shared" si="2"/>
        <v>118.33333333333334</v>
      </c>
      <c r="G43" s="126">
        <f t="shared" si="3"/>
        <v>42.529350000000001</v>
      </c>
      <c r="H43" s="73"/>
      <c r="L43" s="38"/>
      <c r="N43" s="23"/>
    </row>
    <row r="44" spans="1:14" x14ac:dyDescent="0.3">
      <c r="A44" s="22"/>
      <c r="C44" s="49">
        <v>40</v>
      </c>
      <c r="D44" s="75">
        <f>IF(AND($D$31="01 Brno",AND($D$32=0.5)),data!B11,IF(AND($D$31="01 Brno",AND($D$32=0.2)),data!C11,IF(AND($D$31="01 Brno",AND($D$32=0.1)),data!D11,IF(AND($D$31="01 Brno",AND($D$32=0.05)),data!E11,IF(AND($D$31="01 Brno",AND($D$32=0.02)),data!F11,IF(AND($D$31="01 Brno",AND($D$32=0.01)),data!G11,IF(AND($D$31="02 Bruntál",AND($D$32=0.2)),data!H11,IF(AND($D$31="02 Bruntál",AND($D$32=0.1)),data!I11,IF(AND($D$31="03 Polička",AND($D$32=0.2)),data!J11,IF(AND($D$31="03 Polička",AND($D$32=0.1)),data!K11,IF(AND($D$31="04 Kamýk nad Vltavou",AND($D$32=0.2)),data!L11,IF(AND($D$31="04 Kamýk nad Vltavou",AND($D$32=0.1)),data!M11,IF(AND($D$31="05 Klášterní Hradisko",AND($D$32=0.2)),data!N11,IF(AND($D$31="05 Klášterní Hradisko",AND($D$32=0.1)),data!O11,IF(AND($D$31="06 Mariánské lázně",AND($D$32=0.2)),data!P11,IF(AND($D$31="06 Mariánské lázně",AND($D$32=0.1)),data!Q11,IF(AND($D$31="07 Mšeno",AND($D$32=0.2)),data!R11,IF(AND($D$31="07 Mšeno",AND($D$32=0.1)),data!S11,IF(AND($D$31="08 Ostrava - Vítkovice",AND($D$32=0.2)),data!T11,IF(AND($D$31="08 Ostrava - Vítkovice",AND($D$32=0.1)),data!U11,IF(AND($D$31="09 Petrovice",AND($D$32=0.2)),data!V11,IF(AND($D$31="09 Petrovice",AND($D$32=0.1)),data!W11,IF(AND($D$31="10 Pěčín",AND($D$32=0.2)),data!X11,IF(AND($D$31="10 Pěčín",AND($D$32=0.1)),data!Y11,IF(AND($D$31="11 Plzeň - Doudlevce",AND($D$32=0.2)),data!Z11,IF(AND($D$31="11 Plzeň - Doudlevce",AND($D$32=0.1)),data!AA11,IF(AND($D$31="12 Praha - Hostivař",AND($D$32=0.2)),data!AB11,IF(AND($D$31="12 Praha - Hostivař",AND($D$32=0.1)),data!AC11,IF(AND($D$31="13 Seč",AND($D$32=0.2)),data!AD11,IF(AND($D$31="13 Seč",AND($D$32=0.1)),data!AE11,IF(AND($D$31="14 Tábor",AND($D$32=0.2)),data!AF11,IF(AND($D$31="14 Tábor",AND($D$32=0.1)),data!AG11,IF(AND($D$31="15 Telč",AND($D$32=0.2)),data!AH11,IF(AND($D$31="15 Telč",AND($D$32=0.1)),data!AI11,IF(AND($D$31="16 Bílá Třemešná",AND($D$32=0.2)),data!AJ11,IF(AND($D$31="16 Bílá Třemešná",AND($D$32=0.1)),data!AK11,IF(AND($D$31="17 Třebíč",AND($D$32=0.2)),data!AL11,IF(AND($D$31="17 Třebíč",AND($D$32=0.1)),data!AM11,IF(AND($D$31="18 Uherské Hradiště",AND($D$32=0.2)),data!AN11,IF(AND($D$31="18 Uherské Hradiště",AND($D$32=0.1)),data!AO11,IF(AND($D$31="19 Vsetín",AND($D$32=0.2)),data!AP11,IF(AND($D$31="19 Vsetín",AND($D$32=0.1)),data!AQ11,IF(AND($D$31="20 Vyškov - Brňany",AND($D$32=0.2)),data!AR11,IF(AND($D$31="20 Vyškov - Brňany",AND($D$32=0.1)),data!AS11,IF(AND($D$31="21 Znojmo",AND($D$32=0.2)),data!AT11,IF(AND($D$31="21 Znojmo",AND($D$32=0.1)),data!AU11,IF(AND($D$31="22 Horské lokality",AND($D$32=0.2)),data!AV11,IF(AND($D$31="22 Horské lokality",AND($D$32=0.1)),data!AW11,))))))))))))))))))))))))))))))))))))))))))))))))</f>
        <v>23.9</v>
      </c>
      <c r="E44" s="75">
        <f t="shared" si="1"/>
        <v>35.849999999999994</v>
      </c>
      <c r="F44" s="75">
        <f t="shared" si="2"/>
        <v>99.583333333333314</v>
      </c>
      <c r="G44" s="126">
        <f t="shared" si="3"/>
        <v>47.705799999999989</v>
      </c>
      <c r="H44" s="73"/>
      <c r="L44" s="38"/>
      <c r="N44" s="23"/>
    </row>
    <row r="45" spans="1:14" x14ac:dyDescent="0.3">
      <c r="A45" s="22"/>
      <c r="C45" s="49">
        <v>60</v>
      </c>
      <c r="D45" s="75">
        <f>IF(AND($D$31="01 Brno",AND($D$32=0.5)),data!B12,IF(AND($D$31="01 Brno",AND($D$32=0.2)),data!C12,IF(AND($D$31="01 Brno",AND($D$32=0.1)),data!D12,IF(AND($D$31="01 Brno",AND($D$32=0.05)),data!E12,IF(AND($D$31="01 Brno",AND($D$32=0.02)),data!F12,IF(AND($D$31="01 Brno",AND($D$32=0.01)),data!G12,IF(AND($D$31="02 Bruntál",AND($D$32=0.2)),data!H12,IF(AND($D$31="02 Bruntál",AND($D$32=0.1)),data!I12,IF(AND($D$31="03 Polička",AND($D$32=0.2)),data!J12,IF(AND($D$31="03 Polička",AND($D$32=0.1)),data!K12,IF(AND($D$31="04 Kamýk nad Vltavou",AND($D$32=0.2)),data!L12,IF(AND($D$31="04 Kamýk nad Vltavou",AND($D$32=0.1)),data!M12,IF(AND($D$31="05 Klášterní Hradisko",AND($D$32=0.2)),data!N12,IF(AND($D$31="05 Klášterní Hradisko",AND($D$32=0.1)),data!O12,IF(AND($D$31="06 Mariánské lázně",AND($D$32=0.2)),data!P12,IF(AND($D$31="06 Mariánské lázně",AND($D$32=0.1)),data!Q12,IF(AND($D$31="07 Mšeno",AND($D$32=0.2)),data!R12,IF(AND($D$31="07 Mšeno",AND($D$32=0.1)),data!S12,IF(AND($D$31="08 Ostrava - Vítkovice",AND($D$32=0.2)),data!T12,IF(AND($D$31="08 Ostrava - Vítkovice",AND($D$32=0.1)),data!U12,IF(AND($D$31="09 Petrovice",AND($D$32=0.2)),data!V12,IF(AND($D$31="09 Petrovice",AND($D$32=0.1)),data!W12,IF(AND($D$31="10 Pěčín",AND($D$32=0.2)),data!X12,IF(AND($D$31="10 Pěčín",AND($D$32=0.1)),data!Y12,IF(AND($D$31="11 Plzeň - Doudlevce",AND($D$32=0.2)),data!Z12,IF(AND($D$31="11 Plzeň - Doudlevce",AND($D$32=0.1)),data!AA12,IF(AND($D$31="12 Praha - Hostivař",AND($D$32=0.2)),data!AB12,IF(AND($D$31="12 Praha - Hostivař",AND($D$32=0.1)),data!AC12,IF(AND($D$31="13 Seč",AND($D$32=0.2)),data!AD12,IF(AND($D$31="13 Seč",AND($D$32=0.1)),data!AE12,IF(AND($D$31="14 Tábor",AND($D$32=0.2)),data!AF12,IF(AND($D$31="14 Tábor",AND($D$32=0.1)),data!AG12,IF(AND($D$31="15 Telč",AND($D$32=0.2)),data!AH12,IF(AND($D$31="15 Telč",AND($D$32=0.1)),data!AI12,IF(AND($D$31="16 Bílá Třemešná",AND($D$32=0.2)),data!AJ12,IF(AND($D$31="16 Bílá Třemešná",AND($D$32=0.1)),data!AK12,IF(AND($D$31="17 Třebíč",AND($D$32=0.2)),data!AL12,IF(AND($D$31="17 Třebíč",AND($D$32=0.1)),data!AM12,IF(AND($D$31="18 Uherské Hradiště",AND($D$32=0.2)),data!AN12,IF(AND($D$31="18 Uherské Hradiště",AND($D$32=0.1)),data!AO12,IF(AND($D$31="19 Vsetín",AND($D$32=0.2)),data!AP12,IF(AND($D$31="19 Vsetín",AND($D$32=0.1)),data!AQ12,IF(AND($D$31="20 Vyškov - Brňany",AND($D$32=0.2)),data!AR12,IF(AND($D$31="20 Vyškov - Brňany",AND($D$32=0.1)),data!AS12,IF(AND($D$31="21 Znojmo",AND($D$32=0.2)),data!AT12,IF(AND($D$31="21 Znojmo",AND($D$32=0.1)),data!AU12,IF(AND($D$31="22 Horské lokality",AND($D$32=0.2)),data!AV12,IF(AND($D$31="22 Horské lokality",AND($D$32=0.1)),data!AW12,))))))))))))))))))))))))))))))))))))))))))))))))</f>
        <v>26.2</v>
      </c>
      <c r="E45" s="75">
        <f t="shared" si="1"/>
        <v>26.2</v>
      </c>
      <c r="F45" s="75">
        <f t="shared" si="2"/>
        <v>72.777777777777771</v>
      </c>
      <c r="G45" s="126">
        <f t="shared" si="3"/>
        <v>52.258699999999997</v>
      </c>
      <c r="H45" s="73"/>
      <c r="L45" s="38"/>
      <c r="N45" s="23"/>
    </row>
    <row r="46" spans="1:14" x14ac:dyDescent="0.3">
      <c r="A46" s="22"/>
      <c r="C46" s="49">
        <v>120</v>
      </c>
      <c r="D46" s="75">
        <f>IF(AND($D$31="01 Brno",AND($D$32=0.5)),data!B13,IF(AND($D$31="01 Brno",AND($D$32=0.2)),data!C13,IF(AND($D$31="01 Brno",AND($D$32=0.1)),data!D13,IF(AND($D$31="01 Brno",AND($D$32=0.05)),data!E13,IF(AND($D$31="01 Brno",AND($D$32=0.02)),data!F13,IF(AND($D$31="01 Brno",AND($D$32=0.01)),data!G13,IF(AND($D$31="02 Bruntál",AND($D$32=0.2)),data!H13,IF(AND($D$31="02 Bruntál",AND($D$32=0.1)),data!I13,IF(AND($D$31="03 Polička",AND($D$32=0.2)),data!J13,IF(AND($D$31="03 Polička",AND($D$32=0.1)),data!K13,IF(AND($D$31="04 Kamýk nad Vltavou",AND($D$32=0.2)),data!L13,IF(AND($D$31="04 Kamýk nad Vltavou",AND($D$32=0.1)),data!M13,IF(AND($D$31="05 Klášterní Hradisko",AND($D$32=0.2)),data!N13,IF(AND($D$31="05 Klášterní Hradisko",AND($D$32=0.1)),data!O13,IF(AND($D$31="06 Mariánské lázně",AND($D$32=0.2)),data!P13,IF(AND($D$31="06 Mariánské lázně",AND($D$32=0.1)),data!Q13,IF(AND($D$31="07 Mšeno",AND($D$32=0.2)),data!R13,IF(AND($D$31="07 Mšeno",AND($D$32=0.1)),data!S13,IF(AND($D$31="08 Ostrava - Vítkovice",AND($D$32=0.2)),data!T13,IF(AND($D$31="08 Ostrava - Vítkovice",AND($D$32=0.1)),data!U13,IF(AND($D$31="09 Petrovice",AND($D$32=0.2)),data!V13,IF(AND($D$31="09 Petrovice",AND($D$32=0.1)),data!W13,IF(AND($D$31="10 Pěčín",AND($D$32=0.2)),data!X13,IF(AND($D$31="10 Pěčín",AND($D$32=0.1)),data!Y13,IF(AND($D$31="11 Plzeň - Doudlevce",AND($D$32=0.2)),data!Z13,IF(AND($D$31="11 Plzeň - Doudlevce",AND($D$32=0.1)),data!AA13,IF(AND($D$31="12 Praha - Hostivař",AND($D$32=0.2)),data!AB13,IF(AND($D$31="12 Praha - Hostivař",AND($D$32=0.1)),data!AC13,IF(AND($D$31="13 Seč",AND($D$32=0.2)),data!AD13,IF(AND($D$31="13 Seč",AND($D$32=0.1)),data!AE13,IF(AND($D$31="14 Tábor",AND($D$32=0.2)),data!AF13,IF(AND($D$31="14 Tábor",AND($D$32=0.1)),data!AG13,IF(AND($D$31="15 Telč",AND($D$32=0.2)),data!AH13,IF(AND($D$31="15 Telč",AND($D$32=0.1)),data!AI13,IF(AND($D$31="16 Bílá Třemešná",AND($D$32=0.2)),data!AJ13,IF(AND($D$31="16 Bílá Třemešná",AND($D$32=0.1)),data!AK13,IF(AND($D$31="17 Třebíč",AND($D$32=0.2)),data!AL13,IF(AND($D$31="17 Třebíč",AND($D$32=0.1)),data!AM13,IF(AND($D$31="18 Uherské Hradiště",AND($D$32=0.2)),data!AN13,IF(AND($D$31="18 Uherské Hradiště",AND($D$32=0.1)),data!AO13,IF(AND($D$31="19 Vsetín",AND($D$32=0.2)),data!AP13,IF(AND($D$31="19 Vsetín",AND($D$32=0.1)),data!AQ13,IF(AND($D$31="20 Vyškov - Brňany",AND($D$32=0.2)),data!AR13,IF(AND($D$31="20 Vyškov - Brňany",AND($D$32=0.1)),data!AS13,IF(AND($D$31="21 Znojmo",AND($D$32=0.2)),data!AT13,IF(AND($D$31="21 Znojmo",AND($D$32=0.1)),data!AU13,IF(AND($D$31="22 Horské lokality",AND($D$32=0.2)),data!AV13,IF(AND($D$31="22 Horské lokality",AND($D$32=0.1)),data!AW13,))))))))))))))))))))))))))))))))))))))))))))))))</f>
        <v>33.1</v>
      </c>
      <c r="E46" s="75">
        <f t="shared" si="1"/>
        <v>16.55</v>
      </c>
      <c r="F46" s="75">
        <f t="shared" si="2"/>
        <v>45.972222222222229</v>
      </c>
      <c r="G46" s="126">
        <f t="shared" si="3"/>
        <v>65.917400000000001</v>
      </c>
      <c r="H46" s="73"/>
      <c r="J46" s="44"/>
      <c r="L46" s="38"/>
      <c r="N46" s="23"/>
    </row>
    <row r="47" spans="1:14" x14ac:dyDescent="0.3">
      <c r="A47" s="22"/>
      <c r="C47" s="49">
        <v>240</v>
      </c>
      <c r="D47" s="75">
        <f>IF(AND($D$31="01 Brno",AND($D$32=0.5)),data!B14,IF(AND($D$31="01 Brno",AND($D$32=0.2)),data!C14,IF(AND($D$31="01 Brno",AND($D$32=0.1)),data!D14,IF(AND($D$31="01 Brno",AND($D$32=0.05)),data!E14,IF(AND($D$31="01 Brno",AND($D$32=0.02)),data!F14,IF(AND($D$31="01 Brno",AND($D$32=0.01)),data!G14,IF(AND($D$31="02 Bruntál",AND($D$32=0.2)),data!H14,IF(AND($D$31="02 Bruntál",AND($D$32=0.1)),data!I14,IF(AND($D$31="03 Polička",AND($D$32=0.2)),data!J14,IF(AND($D$31="03 Polička",AND($D$32=0.1)),data!K14,IF(AND($D$31="04 Kamýk nad Vltavou",AND($D$32=0.2)),data!L14,IF(AND($D$31="04 Kamýk nad Vltavou",AND($D$32=0.1)),data!M14,IF(AND($D$31="05 Klášterní Hradisko",AND($D$32=0.2)),data!N14,IF(AND($D$31="05 Klášterní Hradisko",AND($D$32=0.1)),data!O14,IF(AND($D$31="06 Mariánské lázně",AND($D$32=0.2)),data!P14,IF(AND($D$31="06 Mariánské lázně",AND($D$32=0.1)),data!Q14,IF(AND($D$31="07 Mšeno",AND($D$32=0.2)),data!R14,IF(AND($D$31="07 Mšeno",AND($D$32=0.1)),data!S14,IF(AND($D$31="08 Ostrava - Vítkovice",AND($D$32=0.2)),data!T14,IF(AND($D$31="08 Ostrava - Vítkovice",AND($D$32=0.1)),data!U14,IF(AND($D$31="09 Petrovice",AND($D$32=0.2)),data!V14,IF(AND($D$31="09 Petrovice",AND($D$32=0.1)),data!W14,IF(AND($D$31="10 Pěčín",AND($D$32=0.2)),data!X14,IF(AND($D$31="10 Pěčín",AND($D$32=0.1)),data!Y14,IF(AND($D$31="11 Plzeň - Doudlevce",AND($D$32=0.2)),data!Z14,IF(AND($D$31="11 Plzeň - Doudlevce",AND($D$32=0.1)),data!AA14,IF(AND($D$31="12 Praha - Hostivař",AND($D$32=0.2)),data!AB14,IF(AND($D$31="12 Praha - Hostivař",AND($D$32=0.1)),data!AC14,IF(AND($D$31="13 Seč",AND($D$32=0.2)),data!AD14,IF(AND($D$31="13 Seč",AND($D$32=0.1)),data!AE14,IF(AND($D$31="14 Tábor",AND($D$32=0.2)),data!AF14,IF(AND($D$31="14 Tábor",AND($D$32=0.1)),data!AG14,IF(AND($D$31="15 Telč",AND($D$32=0.2)),data!AH14,IF(AND($D$31="15 Telč",AND($D$32=0.1)),data!AI14,IF(AND($D$31="16 Bílá Třemešná",AND($D$32=0.2)),data!AJ14,IF(AND($D$31="16 Bílá Třemešná",AND($D$32=0.1)),data!AK14,IF(AND($D$31="17 Třebíč",AND($D$32=0.2)),data!AL14,IF(AND($D$31="17 Třebíč",AND($D$32=0.1)),data!AM14,IF(AND($D$31="18 Uherské Hradiště",AND($D$32=0.2)),data!AN14,IF(AND($D$31="18 Uherské Hradiště",AND($D$32=0.1)),data!AO14,IF(AND($D$31="19 Vsetín",AND($D$32=0.2)),data!AP14,IF(AND($D$31="19 Vsetín",AND($D$32=0.1)),data!AQ14,IF(AND($D$31="20 Vyškov - Brňany",AND($D$32=0.2)),data!AR14,IF(AND($D$31="20 Vyškov - Brňany",AND($D$32=0.1)),data!AS14,IF(AND($D$31="21 Znojmo",AND($D$32=0.2)),data!AT14,IF(AND($D$31="21 Znojmo",AND($D$32=0.1)),data!AU14,IF(AND($D$31="22 Horské lokality",AND($D$32=0.2)),data!AV14,IF(AND($D$31="22 Horské lokality",AND($D$32=0.1)),data!AW14,))))))))))))))))))))))))))))))))))))))))))))))))</f>
        <v>37.1</v>
      </c>
      <c r="E47" s="75">
        <f t="shared" si="1"/>
        <v>9.2750000000000004</v>
      </c>
      <c r="F47" s="75">
        <f t="shared" si="2"/>
        <v>25.763888888888889</v>
      </c>
      <c r="G47" s="126">
        <f t="shared" si="3"/>
        <v>73.634799999999998</v>
      </c>
      <c r="H47" s="73"/>
      <c r="L47" s="38"/>
      <c r="N47" s="23"/>
    </row>
    <row r="48" spans="1:14" x14ac:dyDescent="0.3">
      <c r="A48" s="22"/>
      <c r="C48" s="49">
        <v>360</v>
      </c>
      <c r="D48" s="75">
        <f>IF(AND($D$31="01 Brno",AND($D$32=0.5)),data!B15,IF(AND($D$31="01 Brno",AND($D$32=0.2)),data!C15,IF(AND($D$31="01 Brno",AND($D$32=0.1)),data!D15,IF(AND($D$31="01 Brno",AND($D$32=0.05)),data!E15,IF(AND($D$31="01 Brno",AND($D$32=0.02)),data!F15,IF(AND($D$31="01 Brno",AND($D$32=0.01)),data!G15,IF(AND($D$31="02 Bruntál",AND($D$32=0.2)),data!H15,IF(AND($D$31="02 Bruntál",AND($D$32=0.1)),data!I15,IF(AND($D$31="03 Polička",AND($D$32=0.2)),data!J15,IF(AND($D$31="03 Polička",AND($D$32=0.1)),data!K15,IF(AND($D$31="04 Kamýk nad Vltavou",AND($D$32=0.2)),data!L15,IF(AND($D$31="04 Kamýk nad Vltavou",AND($D$32=0.1)),data!M15,IF(AND($D$31="05 Klášterní Hradisko",AND($D$32=0.2)),data!N15,IF(AND($D$31="05 Klášterní Hradisko",AND($D$32=0.1)),data!O15,IF(AND($D$31="06 Mariánské lázně",AND($D$32=0.2)),data!P15,IF(AND($D$31="06 Mariánské lázně",AND($D$32=0.1)),data!Q15,IF(AND($D$31="07 Mšeno",AND($D$32=0.2)),data!R15,IF(AND($D$31="07 Mšeno",AND($D$32=0.1)),data!S15,IF(AND($D$31="08 Ostrava - Vítkovice",AND($D$32=0.2)),data!T15,IF(AND($D$31="08 Ostrava - Vítkovice",AND($D$32=0.1)),data!U15,IF(AND($D$31="09 Petrovice",AND($D$32=0.2)),data!V15,IF(AND($D$31="09 Petrovice",AND($D$32=0.1)),data!W15,IF(AND($D$31="10 Pěčín",AND($D$32=0.2)),data!X15,IF(AND($D$31="10 Pěčín",AND($D$32=0.1)),data!Y15,IF(AND($D$31="11 Plzeň - Doudlevce",AND($D$32=0.2)),data!Z15,IF(AND($D$31="11 Plzeň - Doudlevce",AND($D$32=0.1)),data!AA15,IF(AND($D$31="12 Praha - Hostivař",AND($D$32=0.2)),data!AB15,IF(AND($D$31="12 Praha - Hostivař",AND($D$32=0.1)),data!AC15,IF(AND($D$31="13 Seč",AND($D$32=0.2)),data!AD15,IF(AND($D$31="13 Seč",AND($D$32=0.1)),data!AE15,IF(AND($D$31="14 Tábor",AND($D$32=0.2)),data!AF15,IF(AND($D$31="14 Tábor",AND($D$32=0.1)),data!AG15,IF(AND($D$31="15 Telč",AND($D$32=0.2)),data!AH15,IF(AND($D$31="15 Telč",AND($D$32=0.1)),data!AI15,IF(AND($D$31="16 Bílá Třemešná",AND($D$32=0.2)),data!AJ15,IF(AND($D$31="16 Bílá Třemešná",AND($D$32=0.1)),data!AK15,IF(AND($D$31="17 Třebíč",AND($D$32=0.2)),data!AL15,IF(AND($D$31="17 Třebíč",AND($D$32=0.1)),data!AM15,IF(AND($D$31="18 Uherské Hradiště",AND($D$32=0.2)),data!AN15,IF(AND($D$31="18 Uherské Hradiště",AND($D$32=0.1)),data!AO15,IF(AND($D$31="19 Vsetín",AND($D$32=0.2)),data!AP15,IF(AND($D$31="19 Vsetín",AND($D$32=0.1)),data!AQ15,IF(AND($D$31="20 Vyškov - Brňany",AND($D$32=0.2)),data!AR15,IF(AND($D$31="20 Vyškov - Brňany",AND($D$32=0.1)),data!AS15,IF(AND($D$31="21 Znojmo",AND($D$32=0.2)),data!AT15,IF(AND($D$31="21 Znojmo",AND($D$32=0.1)),data!AU15,IF(AND($D$31="22 Horské lokality",AND($D$32=0.2)),data!AV15,IF(AND($D$31="22 Horské lokality",AND($D$32=0.1)),data!AW15,))))))))))))))))))))))))))))))))))))))))))))))))</f>
        <v>38.700000000000003</v>
      </c>
      <c r="E48" s="75">
        <f t="shared" si="1"/>
        <v>6.4500000000000011</v>
      </c>
      <c r="F48" s="75">
        <f t="shared" si="2"/>
        <v>17.916666666666671</v>
      </c>
      <c r="G48" s="126">
        <f t="shared" si="3"/>
        <v>76.552200000000028</v>
      </c>
      <c r="H48" s="73"/>
      <c r="L48" s="38"/>
      <c r="N48" s="23"/>
    </row>
    <row r="49" spans="1:14" x14ac:dyDescent="0.3">
      <c r="A49" s="22"/>
      <c r="C49" s="49">
        <v>480</v>
      </c>
      <c r="D49" s="75">
        <f>IF(AND($D$31="01 Brno",AND($D$32=0.5)),data!B16,IF(AND($D$31="01 Brno",AND($D$32=0.2)),data!C16,IF(AND($D$31="01 Brno",AND($D$32=0.1)),data!D16,IF(AND($D$31="01 Brno",AND($D$32=0.05)),data!E16,IF(AND($D$31="01 Brno",AND($D$32=0.02)),data!F16,IF(AND($D$31="01 Brno",AND($D$32=0.01)),data!G16,IF(AND($D$31="02 Bruntál",AND($D$32=0.2)),data!H16,IF(AND($D$31="02 Bruntál",AND($D$32=0.1)),data!I16,IF(AND($D$31="03 Polička",AND($D$32=0.2)),data!J16,IF(AND($D$31="03 Polička",AND($D$32=0.1)),data!K16,IF(AND($D$31="04 Kamýk nad Vltavou",AND($D$32=0.2)),data!L16,IF(AND($D$31="04 Kamýk nad Vltavou",AND($D$32=0.1)),data!M16,IF(AND($D$31="05 Klášterní Hradisko",AND($D$32=0.2)),data!N16,IF(AND($D$31="05 Klášterní Hradisko",AND($D$32=0.1)),data!O16,IF(AND($D$31="06 Mariánské lázně",AND($D$32=0.2)),data!P16,IF(AND($D$31="06 Mariánské lázně",AND($D$32=0.1)),data!Q16,IF(AND($D$31="07 Mšeno",AND($D$32=0.2)),data!R16,IF(AND($D$31="07 Mšeno",AND($D$32=0.1)),data!S16,IF(AND($D$31="08 Ostrava - Vítkovice",AND($D$32=0.2)),data!T16,IF(AND($D$31="08 Ostrava - Vítkovice",AND($D$32=0.1)),data!U16,IF(AND($D$31="09 Petrovice",AND($D$32=0.2)),data!V16,IF(AND($D$31="09 Petrovice",AND($D$32=0.1)),data!W16,IF(AND($D$31="10 Pěčín",AND($D$32=0.2)),data!X16,IF(AND($D$31="10 Pěčín",AND($D$32=0.1)),data!Y16,IF(AND($D$31="11 Plzeň - Doudlevce",AND($D$32=0.2)),data!Z16,IF(AND($D$31="11 Plzeň - Doudlevce",AND($D$32=0.1)),data!AA16,IF(AND($D$31="12 Praha - Hostivař",AND($D$32=0.2)),data!AB16,IF(AND($D$31="12 Praha - Hostivař",AND($D$32=0.1)),data!AC16,IF(AND($D$31="13 Seč",AND($D$32=0.2)),data!AD16,IF(AND($D$31="13 Seč",AND($D$32=0.1)),data!AE16,IF(AND($D$31="14 Tábor",AND($D$32=0.2)),data!AF16,IF(AND($D$31="14 Tábor",AND($D$32=0.1)),data!AG16,IF(AND($D$31="15 Telč",AND($D$32=0.2)),data!AH16,IF(AND($D$31="15 Telč",AND($D$32=0.1)),data!AI16,IF(AND($D$31="16 Bílá Třemešná",AND($D$32=0.2)),data!AJ16,IF(AND($D$31="16 Bílá Třemešná",AND($D$32=0.1)),data!AK16,IF(AND($D$31="17 Třebíč",AND($D$32=0.2)),data!AL16,IF(AND($D$31="17 Třebíč",AND($D$32=0.1)),data!AM16,IF(AND($D$31="18 Uherské Hradiště",AND($D$32=0.2)),data!AN16,IF(AND($D$31="18 Uherské Hradiště",AND($D$32=0.1)),data!AO16,IF(AND($D$31="19 Vsetín",AND($D$32=0.2)),data!AP16,IF(AND($D$31="19 Vsetín",AND($D$32=0.1)),data!AQ16,IF(AND($D$31="20 Vyškov - Brňany",AND($D$32=0.2)),data!AR16,IF(AND($D$31="20 Vyškov - Brňany",AND($D$32=0.1)),data!AS16,IF(AND($D$31="21 Znojmo",AND($D$32=0.2)),data!AT16,IF(AND($D$31="21 Znojmo",AND($D$32=0.1)),data!AU16,IF(AND($D$31="22 Horské lokality",AND($D$32=0.2)),data!AV16,IF(AND($D$31="22 Horské lokality",AND($D$32=0.1)),data!AW16,))))))))))))))))))))))))))))))))))))))))))))))))</f>
        <v>39.4</v>
      </c>
      <c r="E49" s="75">
        <f t="shared" si="1"/>
        <v>4.9249999999999998</v>
      </c>
      <c r="F49" s="75">
        <f t="shared" si="2"/>
        <v>13.680555555555555</v>
      </c>
      <c r="G49" s="126">
        <f t="shared" si="3"/>
        <v>77.669600000000003</v>
      </c>
      <c r="H49" s="73"/>
      <c r="L49" s="38"/>
      <c r="N49" s="23"/>
    </row>
    <row r="50" spans="1:14" x14ac:dyDescent="0.3">
      <c r="A50" s="22"/>
      <c r="C50" s="49">
        <v>600</v>
      </c>
      <c r="D50" s="75">
        <f>IF(AND($D$31="01 Brno",AND($D$32=0.5)),data!B17,IF(AND($D$31="01 Brno",AND($D$32=0.2)),data!C17,IF(AND($D$31="01 Brno",AND($D$32=0.1)),data!D17,IF(AND($D$31="01 Brno",AND($D$32=0.05)),data!E17,IF(AND($D$31="01 Brno",AND($D$32=0.02)),data!F17,IF(AND($D$31="01 Brno",AND($D$32=0.01)),data!G17,IF(AND($D$31="02 Bruntál",AND($D$32=0.2)),data!H17,IF(AND($D$31="02 Bruntál",AND($D$32=0.1)),data!I17,IF(AND($D$31="03 Polička",AND($D$32=0.2)),data!J17,IF(AND($D$31="03 Polička",AND($D$32=0.1)),data!K17,IF(AND($D$31="04 Kamýk nad Vltavou",AND($D$32=0.2)),data!L17,IF(AND($D$31="04 Kamýk nad Vltavou",AND($D$32=0.1)),data!M17,IF(AND($D$31="05 Klášterní Hradisko",AND($D$32=0.2)),data!N17,IF(AND($D$31="05 Klášterní Hradisko",AND($D$32=0.1)),data!O17,IF(AND($D$31="06 Mariánské lázně",AND($D$32=0.2)),data!P17,IF(AND($D$31="06 Mariánské lázně",AND($D$32=0.1)),data!Q17,IF(AND($D$31="07 Mšeno",AND($D$32=0.2)),data!R17,IF(AND($D$31="07 Mšeno",AND($D$32=0.1)),data!S17,IF(AND($D$31="08 Ostrava - Vítkovice",AND($D$32=0.2)),data!T17,IF(AND($D$31="08 Ostrava - Vítkovice",AND($D$32=0.1)),data!U17,IF(AND($D$31="09 Petrovice",AND($D$32=0.2)),data!V17,IF(AND($D$31="09 Petrovice",AND($D$32=0.1)),data!W17,IF(AND($D$31="10 Pěčín",AND($D$32=0.2)),data!X17,IF(AND($D$31="10 Pěčín",AND($D$32=0.1)),data!Y17,IF(AND($D$31="11 Plzeň - Doudlevce",AND($D$32=0.2)),data!Z17,IF(AND($D$31="11 Plzeň - Doudlevce",AND($D$32=0.1)),data!AA17,IF(AND($D$31="12 Praha - Hostivař",AND($D$32=0.2)),data!AB17,IF(AND($D$31="12 Praha - Hostivař",AND($D$32=0.1)),data!AC17,IF(AND($D$31="13 Seč",AND($D$32=0.2)),data!AD17,IF(AND($D$31="13 Seč",AND($D$32=0.1)),data!AE17,IF(AND($D$31="14 Tábor",AND($D$32=0.2)),data!AF17,IF(AND($D$31="14 Tábor",AND($D$32=0.1)),data!AG17,IF(AND($D$31="15 Telč",AND($D$32=0.2)),data!AH17,IF(AND($D$31="15 Telč",AND($D$32=0.1)),data!AI17,IF(AND($D$31="16 Bílá Třemešná",AND($D$32=0.2)),data!AJ17,IF(AND($D$31="16 Bílá Třemešná",AND($D$32=0.1)),data!AK17,IF(AND($D$31="17 Třebíč",AND($D$32=0.2)),data!AL17,IF(AND($D$31="17 Třebíč",AND($D$32=0.1)),data!AM17,IF(AND($D$31="18 Uherské Hradiště",AND($D$32=0.2)),data!AN17,IF(AND($D$31="18 Uherské Hradiště",AND($D$32=0.1)),data!AO17,IF(AND($D$31="19 Vsetín",AND($D$32=0.2)),data!AP17,IF(AND($D$31="19 Vsetín",AND($D$32=0.1)),data!AQ17,IF(AND($D$31="20 Vyškov - Brňany",AND($D$32=0.2)),data!AR17,IF(AND($D$31="20 Vyškov - Brňany",AND($D$32=0.1)),data!AS17,IF(AND($D$31="21 Znojmo",AND($D$32=0.2)),data!AT17,IF(AND($D$31="21 Znojmo",AND($D$32=0.1)),data!AU17,IF(AND($D$31="22 Horské lokality",AND($D$32=0.2)),data!AV17,IF(AND($D$31="22 Horské lokality",AND($D$32=0.1)),data!AW17,))))))))))))))))))))))))))))))))))))))))))))))))</f>
        <v>40.1</v>
      </c>
      <c r="E50" s="75">
        <f t="shared" si="1"/>
        <v>4.0100000000000007</v>
      </c>
      <c r="F50" s="75">
        <f t="shared" si="2"/>
        <v>11.138888888888891</v>
      </c>
      <c r="G50" s="126">
        <f t="shared" si="3"/>
        <v>78.787000000000006</v>
      </c>
      <c r="H50" s="73"/>
      <c r="L50" s="38"/>
      <c r="N50" s="23"/>
    </row>
    <row r="51" spans="1:14" x14ac:dyDescent="0.3">
      <c r="A51" s="22"/>
      <c r="C51" s="49">
        <v>720</v>
      </c>
      <c r="D51" s="75">
        <f>IF(AND($D$31="01 Brno",AND($D$32=0.5)),data!B18,IF(AND($D$31="01 Brno",AND($D$32=0.2)),data!C18,IF(AND($D$31="01 Brno",AND($D$32=0.1)),data!D18,IF(AND($D$31="01 Brno",AND($D$32=0.05)),data!E18,IF(AND($D$31="01 Brno",AND($D$32=0.02)),data!F18,IF(AND($D$31="01 Brno",AND($D$32=0.01)),data!G18,IF(AND($D$31="02 Bruntál",AND($D$32=0.2)),data!H18,IF(AND($D$31="02 Bruntál",AND($D$32=0.1)),data!I18,IF(AND($D$31="03 Polička",AND($D$32=0.2)),data!J18,IF(AND($D$31="03 Polička",AND($D$32=0.1)),data!K18,IF(AND($D$31="04 Kamýk nad Vltavou",AND($D$32=0.2)),data!L18,IF(AND($D$31="04 Kamýk nad Vltavou",AND($D$32=0.1)),data!M18,IF(AND($D$31="05 Klášterní Hradisko",AND($D$32=0.2)),data!N18,IF(AND($D$31="05 Klášterní Hradisko",AND($D$32=0.1)),data!O18,IF(AND($D$31="06 Mariánské lázně",AND($D$32=0.2)),data!P18,IF(AND($D$31="06 Mariánské lázně",AND($D$32=0.1)),data!Q18,IF(AND($D$31="07 Mšeno",AND($D$32=0.2)),data!R18,IF(AND($D$31="07 Mšeno",AND($D$32=0.1)),data!S18,IF(AND($D$31="08 Ostrava - Vítkovice",AND($D$32=0.2)),data!T18,IF(AND($D$31="08 Ostrava - Vítkovice",AND($D$32=0.1)),data!U18,IF(AND($D$31="09 Petrovice",AND($D$32=0.2)),data!V18,IF(AND($D$31="09 Petrovice",AND($D$32=0.1)),data!W18,IF(AND($D$31="10 Pěčín",AND($D$32=0.2)),data!X18,IF(AND($D$31="10 Pěčín",AND($D$32=0.1)),data!Y18,IF(AND($D$31="11 Plzeň - Doudlevce",AND($D$32=0.2)),data!Z18,IF(AND($D$31="11 Plzeň - Doudlevce",AND($D$32=0.1)),data!AA18,IF(AND($D$31="12 Praha - Hostivař",AND($D$32=0.2)),data!AB18,IF(AND($D$31="12 Praha - Hostivař",AND($D$32=0.1)),data!AC18,IF(AND($D$31="13 Seč",AND($D$32=0.2)),data!AD18,IF(AND($D$31="13 Seč",AND($D$32=0.1)),data!AE18,IF(AND($D$31="14 Tábor",AND($D$32=0.2)),data!AF18,IF(AND($D$31="14 Tábor",AND($D$32=0.1)),data!AG18,IF(AND($D$31="15 Telč",AND($D$32=0.2)),data!AH18,IF(AND($D$31="15 Telč",AND($D$32=0.1)),data!AI18,IF(AND($D$31="16 Bílá Třemešná",AND($D$32=0.2)),data!AJ18,IF(AND($D$31="16 Bílá Třemešná",AND($D$32=0.1)),data!AK18,IF(AND($D$31="17 Třebíč",AND($D$32=0.2)),data!AL18,IF(AND($D$31="17 Třebíč",AND($D$32=0.1)),data!AM18,IF(AND($D$31="18 Uherské Hradiště",AND($D$32=0.2)),data!AN18,IF(AND($D$31="18 Uherské Hradiště",AND($D$32=0.1)),data!AO18,IF(AND($D$31="19 Vsetín",AND($D$32=0.2)),data!AP18,IF(AND($D$31="19 Vsetín",AND($D$32=0.1)),data!AQ18,IF(AND($D$31="20 Vyškov - Brňany",AND($D$32=0.2)),data!AR18,IF(AND($D$31="20 Vyškov - Brňany",AND($D$32=0.1)),data!AS18,IF(AND($D$31="21 Znojmo",AND($D$32=0.2)),data!AT18,IF(AND($D$31="21 Znojmo",AND($D$32=0.1)),data!AU18,IF(AND($D$31="22 Horské lokality",AND($D$32=0.2)),data!AV18,IF(AND($D$31="22 Horské lokality",AND($D$32=0.1)),data!AW18,))))))))))))))))))))))))))))))))))))))))))))))))</f>
        <v>40.700000000000003</v>
      </c>
      <c r="E51" s="75">
        <f t="shared" si="1"/>
        <v>3.3916666666666671</v>
      </c>
      <c r="F51" s="75">
        <f t="shared" si="2"/>
        <v>9.4212962962962976</v>
      </c>
      <c r="G51" s="126">
        <f t="shared" si="3"/>
        <v>79.704400000000007</v>
      </c>
      <c r="H51" s="73"/>
      <c r="L51" s="38"/>
      <c r="N51" s="23"/>
    </row>
    <row r="52" spans="1:14" x14ac:dyDescent="0.3">
      <c r="A52" s="22"/>
      <c r="C52" s="49">
        <v>1080</v>
      </c>
      <c r="D52" s="75">
        <f>IF(AND($D$31="01 Brno",AND($D$32=0.5)),data!B19,IF(AND($D$31="01 Brno",AND($D$32=0.2)),data!C19,IF(AND($D$31="01 Brno",AND($D$32=0.1)),data!D19,IF(AND($D$31="01 Brno",AND($D$32=0.05)),data!E19,IF(AND($D$31="01 Brno",AND($D$32=0.02)),data!F19,IF(AND($D$31="01 Brno",AND($D$32=0.01)),data!G19,IF(AND($D$31="02 Bruntál",AND($D$32=0.2)),data!H19,IF(AND($D$31="02 Bruntál",AND($D$32=0.1)),data!I19,IF(AND($D$31="03 Polička",AND($D$32=0.2)),data!J19,IF(AND($D$31="03 Polička",AND($D$32=0.1)),data!K19,IF(AND($D$31="04 Kamýk nad Vltavou",AND($D$32=0.2)),data!L19,IF(AND($D$31="04 Kamýk nad Vltavou",AND($D$32=0.1)),data!M19,IF(AND($D$31="05 Klášterní Hradisko",AND($D$32=0.2)),data!N19,IF(AND($D$31="05 Klášterní Hradisko",AND($D$32=0.1)),data!O19,IF(AND($D$31="06 Mariánské lázně",AND($D$32=0.2)),data!P19,IF(AND($D$31="06 Mariánské lázně",AND($D$32=0.1)),data!Q19,IF(AND($D$31="07 Mšeno",AND($D$32=0.2)),data!R19,IF(AND($D$31="07 Mšeno",AND($D$32=0.1)),data!S19,IF(AND($D$31="08 Ostrava - Vítkovice",AND($D$32=0.2)),data!T19,IF(AND($D$31="08 Ostrava - Vítkovice",AND($D$32=0.1)),data!U19,IF(AND($D$31="09 Petrovice",AND($D$32=0.2)),data!V19,IF(AND($D$31="09 Petrovice",AND($D$32=0.1)),data!W19,IF(AND($D$31="10 Pěčín",AND($D$32=0.2)),data!X19,IF(AND($D$31="10 Pěčín",AND($D$32=0.1)),data!Y19,IF(AND($D$31="11 Plzeň - Doudlevce",AND($D$32=0.2)),data!Z19,IF(AND($D$31="11 Plzeň - Doudlevce",AND($D$32=0.1)),data!AA19,IF(AND($D$31="12 Praha - Hostivař",AND($D$32=0.2)),data!AB19,IF(AND($D$31="12 Praha - Hostivař",AND($D$32=0.1)),data!AC19,IF(AND($D$31="13 Seč",AND($D$32=0.2)),data!AD19,IF(AND($D$31="13 Seč",AND($D$32=0.1)),data!AE19,IF(AND($D$31="14 Tábor",AND($D$32=0.2)),data!AF19,IF(AND($D$31="14 Tábor",AND($D$32=0.1)),data!AG19,IF(AND($D$31="15 Telč",AND($D$32=0.2)),data!AH19,IF(AND($D$31="15 Telč",AND($D$32=0.1)),data!AI19,IF(AND($D$31="16 Bílá Třemešná",AND($D$32=0.2)),data!AJ19,IF(AND($D$31="16 Bílá Třemešná",AND($D$32=0.1)),data!AK19,IF(AND($D$31="17 Třebíč",AND($D$32=0.2)),data!AL19,IF(AND($D$31="17 Třebíč",AND($D$32=0.1)),data!AM19,IF(AND($D$31="18 Uherské Hradiště",AND($D$32=0.2)),data!AN19,IF(AND($D$31="18 Uherské Hradiště",AND($D$32=0.1)),data!AO19,IF(AND($D$31="19 Vsetín",AND($D$32=0.2)),data!AP19,IF(AND($D$31="19 Vsetín",AND($D$32=0.1)),data!AQ19,IF(AND($D$31="20 Vyškov - Brňany",AND($D$32=0.2)),data!AR19,IF(AND($D$31="20 Vyškov - Brňany",AND($D$32=0.1)),data!AS19,IF(AND($D$31="21 Znojmo",AND($D$32=0.2)),data!AT19,IF(AND($D$31="21 Znojmo",AND($D$32=0.1)),data!AU19,IF(AND($D$31="22 Horské lokality",AND($D$32=0.2)),data!AV19,IF(AND($D$31="22 Horské lokality",AND($D$32=0.1)),data!AW19,))))))))))))))))))))))))))))))))))))))))))))))))</f>
        <v>42.7</v>
      </c>
      <c r="E52" s="75">
        <f t="shared" si="1"/>
        <v>2.3722222222222222</v>
      </c>
      <c r="F52" s="75">
        <f t="shared" si="2"/>
        <v>6.5895061728395063</v>
      </c>
      <c r="G52" s="126">
        <f t="shared" si="3"/>
        <v>82.8566</v>
      </c>
      <c r="H52" s="73"/>
      <c r="L52" s="38"/>
      <c r="N52" s="23"/>
    </row>
    <row r="53" spans="1:14" x14ac:dyDescent="0.3">
      <c r="A53" s="22"/>
      <c r="C53" s="49">
        <v>1440</v>
      </c>
      <c r="D53" s="75">
        <f>IF(AND($D$31="01 Brno",AND($D$32=0.5)),data!B20,IF(AND($D$31="01 Brno",AND($D$32=0.2)),data!C20,IF(AND($D$31="01 Brno",AND($D$32=0.1)),data!D20,IF(AND($D$31="01 Brno",AND($D$32=0.05)),data!E20,IF(AND($D$31="01 Brno",AND($D$32=0.02)),data!F20,IF(AND($D$31="01 Brno",AND($D$32=0.01)),data!G20,IF(AND($D$31="02 Bruntál",AND($D$32=0.2)),data!H20,IF(AND($D$31="02 Bruntál",AND($D$32=0.1)),data!I20,IF(AND($D$31="03 Polička",AND($D$32=0.2)),data!J20,IF(AND($D$31="03 Polička",AND($D$32=0.1)),data!K20,IF(AND($D$31="04 Kamýk nad Vltavou",AND($D$32=0.2)),data!L20,IF(AND($D$31="04 Kamýk nad Vltavou",AND($D$32=0.1)),data!M20,IF(AND($D$31="05 Klášterní Hradisko",AND($D$32=0.2)),data!N20,IF(AND($D$31="05 Klášterní Hradisko",AND($D$32=0.1)),data!O20,IF(AND($D$31="06 Mariánské lázně",AND($D$32=0.2)),data!P20,IF(AND($D$31="06 Mariánské lázně",AND($D$32=0.1)),data!Q20,IF(AND($D$31="07 Mšeno",AND($D$32=0.2)),data!R20,IF(AND($D$31="07 Mšeno",AND($D$32=0.1)),data!S20,IF(AND($D$31="08 Ostrava - Vítkovice",AND($D$32=0.2)),data!T20,IF(AND($D$31="08 Ostrava - Vítkovice",AND($D$32=0.1)),data!U20,IF(AND($D$31="09 Petrovice",AND($D$32=0.2)),data!V20,IF(AND($D$31="09 Petrovice",AND($D$32=0.1)),data!W20,IF(AND($D$31="10 Pěčín",AND($D$32=0.2)),data!X20,IF(AND($D$31="10 Pěčín",AND($D$32=0.1)),data!Y20,IF(AND($D$31="11 Plzeň - Doudlevce",AND($D$32=0.2)),data!Z20,IF(AND($D$31="11 Plzeň - Doudlevce",AND($D$32=0.1)),data!AA20,IF(AND($D$31="12 Praha - Hostivař",AND($D$32=0.2)),data!AB20,IF(AND($D$31="12 Praha - Hostivař",AND($D$32=0.1)),data!AC20,IF(AND($D$31="13 Seč",AND($D$32=0.2)),data!AD20,IF(AND($D$31="13 Seč",AND($D$32=0.1)),data!AE20,IF(AND($D$31="14 Tábor",AND($D$32=0.2)),data!AF20,IF(AND($D$31="14 Tábor",AND($D$32=0.1)),data!AG20,IF(AND($D$31="15 Telč",AND($D$32=0.2)),data!AH20,IF(AND($D$31="15 Telč",AND($D$32=0.1)),data!AI20,IF(AND($D$31="16 Bílá Třemešná",AND($D$32=0.2)),data!AJ20,IF(AND($D$31="16 Bílá Třemešná",AND($D$32=0.1)),data!AK20,IF(AND($D$31="17 Třebíč",AND($D$32=0.2)),data!AL20,IF(AND($D$31="17 Třebíč",AND($D$32=0.1)),data!AM20,IF(AND($D$31="18 Uherské Hradiště",AND($D$32=0.2)),data!AN20,IF(AND($D$31="18 Uherské Hradiště",AND($D$32=0.1)),data!AO20,IF(AND($D$31="19 Vsetín",AND($D$32=0.2)),data!AP20,IF(AND($D$31="19 Vsetín",AND($D$32=0.1)),data!AQ20,IF(AND($D$31="20 Vyškov - Brňany",AND($D$32=0.2)),data!AR20,IF(AND($D$31="20 Vyškov - Brňany",AND($D$32=0.1)),data!AS20,IF(AND($D$31="21 Znojmo",AND($D$32=0.2)),data!AT20,IF(AND($D$31="21 Znojmo",AND($D$32=0.1)),data!AU20,IF(AND($D$31="22 Horské lokality",AND($D$32=0.2)),data!AV20,IF(AND($D$31="22 Horské lokality",AND($D$32=0.1)),data!AW20,))))))))))))))))))))))))))))))))))))))))))))))))</f>
        <v>44.2</v>
      </c>
      <c r="E53" s="75">
        <f t="shared" si="1"/>
        <v>1.8416666666666668</v>
      </c>
      <c r="F53" s="75">
        <f t="shared" si="2"/>
        <v>5.1157407407407414</v>
      </c>
      <c r="G53" s="126">
        <f t="shared" si="3"/>
        <v>85.008800000000008</v>
      </c>
      <c r="H53" s="73"/>
      <c r="L53" s="38"/>
      <c r="N53" s="23"/>
    </row>
    <row r="54" spans="1:14" x14ac:dyDescent="0.3">
      <c r="A54" s="22"/>
      <c r="C54" s="49">
        <v>2880</v>
      </c>
      <c r="D54" s="75">
        <f>IF(AND($D$31="01 Brno",AND($D$32=0.5)),data!B21,IF(AND($D$31="01 Brno",AND($D$32=0.2)),data!C21,IF(AND($D$31="01 Brno",AND($D$32=0.1)),data!D21,IF(AND($D$31="01 Brno",AND($D$32=0.05)),data!E21,IF(AND($D$31="01 Brno",AND($D$32=0.02)),data!F21,IF(AND($D$31="01 Brno",AND($D$32=0.01)),data!G21,IF(AND($D$31="02 Bruntál",AND($D$32=0.2)),data!H21,IF(AND($D$31="02 Bruntál",AND($D$32=0.1)),data!I21,IF(AND($D$31="03 Polička",AND($D$32=0.2)),data!J21,IF(AND($D$31="03 Polička",AND($D$32=0.1)),data!K21,IF(AND($D$31="04 Kamýk nad Vltavou",AND($D$32=0.2)),data!L21,IF(AND($D$31="04 Kamýk nad Vltavou",AND($D$32=0.1)),data!M21,IF(AND($D$31="05 Klášterní Hradisko",AND($D$32=0.2)),data!N21,IF(AND($D$31="05 Klášterní Hradisko",AND($D$32=0.1)),data!O21,IF(AND($D$31="06 Mariánské lázně",AND($D$32=0.2)),data!P21,IF(AND($D$31="06 Mariánské lázně",AND($D$32=0.1)),data!Q21,IF(AND($D$31="07 Mšeno",AND($D$32=0.2)),data!R21,IF(AND($D$31="07 Mšeno",AND($D$32=0.1)),data!S21,IF(AND($D$31="08 Ostrava - Vítkovice",AND($D$32=0.2)),data!T21,IF(AND($D$31="08 Ostrava - Vítkovice",AND($D$32=0.1)),data!U21,IF(AND($D$31="09 Petrovice",AND($D$32=0.2)),data!V21,IF(AND($D$31="09 Petrovice",AND($D$32=0.1)),data!W21,IF(AND($D$31="10 Pěčín",AND($D$32=0.2)),data!X21,IF(AND($D$31="10 Pěčín",AND($D$32=0.1)),data!Y21,IF(AND($D$31="11 Plzeň - Doudlevce",AND($D$32=0.2)),data!Z21,IF(AND($D$31="11 Plzeň - Doudlevce",AND($D$32=0.1)),data!AA21,IF(AND($D$31="12 Praha - Hostivař",AND($D$32=0.2)),data!AB21,IF(AND($D$31="12 Praha - Hostivař",AND($D$32=0.1)),data!AC21,IF(AND($D$31="13 Seč",AND($D$32=0.2)),data!AD21,IF(AND($D$31="13 Seč",AND($D$32=0.1)),data!AE21,IF(AND($D$31="14 Tábor",AND($D$32=0.2)),data!AF21,IF(AND($D$31="14 Tábor",AND($D$32=0.1)),data!AG21,IF(AND($D$31="15 Telč",AND($D$32=0.2)),data!AH21,IF(AND($D$31="15 Telč",AND($D$32=0.1)),data!AI21,IF(AND($D$31="16 Bílá Třemešná",AND($D$32=0.2)),data!AJ21,IF(AND($D$31="16 Bílá Třemešná",AND($D$32=0.1)),data!AK21,IF(AND($D$31="17 Třebíč",AND($D$32=0.2)),data!AL21,IF(AND($D$31="17 Třebíč",AND($D$32=0.1)),data!AM21,IF(AND($D$31="18 Uherské Hradiště",AND($D$32=0.2)),data!AN21,IF(AND($D$31="18 Uherské Hradiště",AND($D$32=0.1)),data!AO21,IF(AND($D$31="19 Vsetín",AND($D$32=0.2)),data!AP21,IF(AND($D$31="19 Vsetín",AND($D$32=0.1)),data!AQ21,IF(AND($D$31="20 Vyškov - Brňany",AND($D$32=0.2)),data!AR21,IF(AND($D$31="20 Vyškov - Brňany",AND($D$32=0.1)),data!AS21,IF(AND($D$31="21 Znojmo",AND($D$32=0.2)),data!AT21,IF(AND($D$31="21 Znojmo",AND($D$32=0.1)),data!AU21,IF(AND($D$31="22 Horské lokality",AND($D$32=0.2)),data!AV21,IF(AND($D$31="22 Horské lokality",AND($D$32=0.1)),data!AW21,))))))))))))))))))))))))))))))))))))))))))))))))</f>
        <v>53.9</v>
      </c>
      <c r="E54" s="75">
        <f t="shared" si="1"/>
        <v>1.1229166666666668</v>
      </c>
      <c r="F54" s="75">
        <f t="shared" si="2"/>
        <v>3.1192129629629632</v>
      </c>
      <c r="G54" s="126">
        <f t="shared" si="3"/>
        <v>101.0176</v>
      </c>
      <c r="H54" s="73"/>
      <c r="L54" s="38"/>
      <c r="N54" s="23"/>
    </row>
    <row r="55" spans="1:14" ht="14.4" thickBot="1" x14ac:dyDescent="0.35">
      <c r="A55" s="22"/>
      <c r="C55" s="50">
        <v>4320</v>
      </c>
      <c r="D55" s="76">
        <f>IF(AND($D$31="01 Brno",AND($D$32=0.5)),data!B22,IF(AND($D$31="01 Brno",AND($D$32=0.2)),data!C22,IF(AND($D$31="01 Brno",AND($D$32=0.1)),data!D22,IF(AND($D$31="01 Brno",AND($D$32=0.05)),data!E22,IF(AND($D$31="01 Brno",AND($D$32=0.02)),data!F22,IF(AND($D$31="01 Brno",AND($D$32=0.01)),data!G22,IF(AND($D$31="02 Bruntál",AND($D$32=0.2)),data!H22,IF(AND($D$31="02 Bruntál",AND($D$32=0.1)),data!I22,IF(AND($D$31="03 Polička",AND($D$32=0.2)),data!J22,IF(AND($D$31="03 Polička",AND($D$32=0.1)),data!K22,IF(AND($D$31="04 Kamýk nad Vltavou",AND($D$32=0.2)),data!L22,IF(AND($D$31="04 Kamýk nad Vltavou",AND($D$32=0.1)),data!M22,IF(AND($D$31="05 Klášterní Hradisko",AND($D$32=0.2)),data!N22,IF(AND($D$31="05 Klášterní Hradisko",AND($D$32=0.1)),data!O22,IF(AND($D$31="06 Mariánské lázně",AND($D$32=0.2)),data!P22,IF(AND($D$31="06 Mariánské lázně",AND($D$32=0.1)),data!Q22,IF(AND($D$31="07 Mšeno",AND($D$32=0.2)),data!R22,IF(AND($D$31="07 Mšeno",AND($D$32=0.1)),data!S22,IF(AND($D$31="08 Ostrava - Vítkovice",AND($D$32=0.2)),data!T22,IF(AND($D$31="08 Ostrava - Vítkovice",AND($D$32=0.1)),data!U22,IF(AND($D$31="09 Petrovice",AND($D$32=0.2)),data!V22,IF(AND($D$31="09 Petrovice",AND($D$32=0.1)),data!W22,IF(AND($D$31="10 Pěčín",AND($D$32=0.2)),data!X22,IF(AND($D$31="10 Pěčín",AND($D$32=0.1)),data!Y22,IF(AND($D$31="11 Plzeň - Doudlevce",AND($D$32=0.2)),data!Z22,IF(AND($D$31="11 Plzeň - Doudlevce",AND($D$32=0.1)),data!AA22,IF(AND($D$31="12 Praha - Hostivař",AND($D$32=0.2)),data!AB22,IF(AND($D$31="12 Praha - Hostivař",AND($D$32=0.1)),data!AC22,IF(AND($D$31="13 Seč",AND($D$32=0.2)),data!AD22,IF(AND($D$31="13 Seč",AND($D$32=0.1)),data!AE22,IF(AND($D$31="14 Tábor",AND($D$32=0.2)),data!AF22,IF(AND($D$31="14 Tábor",AND($D$32=0.1)),data!AG22,IF(AND($D$31="15 Telč",AND($D$32=0.2)),data!AH22,IF(AND($D$31="15 Telč",AND($D$32=0.1)),data!AI22,IF(AND($D$31="16 Bílá Třemešná",AND($D$32=0.2)),data!AJ22,IF(AND($D$31="16 Bílá Třemešná",AND($D$32=0.1)),data!AK22,IF(AND($D$31="17 Třebíč",AND($D$32=0.2)),data!AL22,IF(AND($D$31="17 Třebíč",AND($D$32=0.1)),data!AM22,IF(AND($D$31="18 Uherské Hradiště",AND($D$32=0.2)),data!AN22,IF(AND($D$31="18 Uherské Hradiště",AND($D$32=0.1)),data!AO22,IF(AND($D$31="19 Vsetín",AND($D$32=0.2)),data!AP22,IF(AND($D$31="19 Vsetín",AND($D$32=0.1)),data!AQ22,IF(AND($D$31="20 Vyškov - Brňany",AND($D$32=0.2)),data!AR22,IF(AND($D$31="20 Vyškov - Brňany",AND($D$32=0.1)),data!AS22,IF(AND($D$31="21 Znojmo",AND($D$32=0.2)),data!AT22,IF(AND($D$31="21 Znojmo",AND($D$32=0.1)),data!AU22,IF(AND($D$31="22 Horské lokality",AND($D$32=0.2)),data!AV22,IF(AND($D$31="22 Horské lokality",AND($D$32=0.1)),data!AW22,))))))))))))))))))))))))))))))))))))))))))))))))</f>
        <v>60.2</v>
      </c>
      <c r="E55" s="76">
        <f t="shared" si="1"/>
        <v>0.83611111111111114</v>
      </c>
      <c r="F55" s="76">
        <f t="shared" si="2"/>
        <v>2.3225308641975309</v>
      </c>
      <c r="G55" s="127">
        <f t="shared" si="3"/>
        <v>110.22640000000001</v>
      </c>
      <c r="H55" s="74"/>
      <c r="I55" s="39"/>
      <c r="J55" s="39"/>
      <c r="K55" s="39"/>
      <c r="L55" s="40"/>
      <c r="N55" s="23"/>
    </row>
    <row r="56" spans="1:14" x14ac:dyDescent="0.3">
      <c r="A56" s="22"/>
      <c r="N56" s="23"/>
    </row>
    <row r="57" spans="1:14" x14ac:dyDescent="0.3">
      <c r="A57" s="22"/>
      <c r="N57" s="23"/>
    </row>
    <row r="58" spans="1:14" x14ac:dyDescent="0.3">
      <c r="A58" s="22"/>
      <c r="N58" s="23"/>
    </row>
    <row r="59" spans="1:14" ht="12.75" customHeight="1" x14ac:dyDescent="0.3">
      <c r="A59" s="22"/>
      <c r="N59" s="23"/>
    </row>
    <row r="60" spans="1:14" ht="12.75" customHeight="1" x14ac:dyDescent="0.3">
      <c r="A60" s="22"/>
      <c r="H60" s="58"/>
      <c r="N60" s="23"/>
    </row>
    <row r="61" spans="1:14" ht="15" customHeight="1" x14ac:dyDescent="0.3">
      <c r="A61" s="22"/>
      <c r="C61" s="47" t="s">
        <v>142</v>
      </c>
      <c r="D61" s="57"/>
      <c r="E61" s="57"/>
      <c r="F61" s="57"/>
      <c r="G61" s="59"/>
      <c r="H61" s="138">
        <f>MAXA(G39:G55)</f>
        <v>110.22640000000001</v>
      </c>
      <c r="I61"/>
      <c r="J61"/>
      <c r="K61"/>
      <c r="L61"/>
      <c r="N61" s="23"/>
    </row>
    <row r="62" spans="1:14" ht="12.75" customHeight="1" x14ac:dyDescent="0.3">
      <c r="A62" s="22"/>
      <c r="N62" s="23"/>
    </row>
    <row r="63" spans="1:14" ht="12.75" customHeight="1" x14ac:dyDescent="0.3">
      <c r="A63" s="22"/>
      <c r="N63" s="23"/>
    </row>
    <row r="64" spans="1:14" ht="12.75" customHeight="1" x14ac:dyDescent="0.3">
      <c r="A64" s="22"/>
      <c r="B64" s="24" t="s">
        <v>113</v>
      </c>
      <c r="N64" s="23"/>
    </row>
    <row r="65" spans="1:14" ht="12.75" customHeight="1" x14ac:dyDescent="0.3">
      <c r="A65" s="22"/>
      <c r="B65" s="24"/>
      <c r="N65" s="23"/>
    </row>
    <row r="66" spans="1:14" ht="12.75" customHeight="1" x14ac:dyDescent="0.3">
      <c r="A66" s="22"/>
      <c r="B66" s="24"/>
      <c r="N66" s="23"/>
    </row>
    <row r="67" spans="1:14" ht="12.75" customHeight="1" x14ac:dyDescent="0.3">
      <c r="A67" s="22"/>
      <c r="N67" s="23"/>
    </row>
    <row r="68" spans="1:14" ht="12.75" customHeight="1" x14ac:dyDescent="0.3">
      <c r="A68" s="22"/>
      <c r="N68" s="23"/>
    </row>
    <row r="69" spans="1:14" ht="12.75" customHeight="1" x14ac:dyDescent="0.3">
      <c r="A69" s="22"/>
      <c r="C69" s="179" t="s">
        <v>212</v>
      </c>
      <c r="D69" s="55">
        <v>100</v>
      </c>
      <c r="E69" s="17" t="s">
        <v>210</v>
      </c>
      <c r="F69" s="17" t="s">
        <v>211</v>
      </c>
      <c r="N69" s="23"/>
    </row>
    <row r="70" spans="1:14" ht="12.75" customHeight="1" x14ac:dyDescent="0.3">
      <c r="A70" s="22"/>
      <c r="N70" s="23"/>
    </row>
    <row r="71" spans="1:14" ht="12.75" customHeight="1" x14ac:dyDescent="0.35">
      <c r="A71" s="22"/>
      <c r="C71" s="60" t="s">
        <v>143</v>
      </c>
      <c r="D71" s="59"/>
      <c r="E71" s="59"/>
      <c r="F71" s="59"/>
      <c r="G71" s="61">
        <f>INT(((H61*D69/100)/((D29*D28)/D30))/3600)</f>
        <v>780</v>
      </c>
      <c r="H71" s="62">
        <f>((((H61*D69/100)/((D29*D28)/D30))/3600)-G71)*60</f>
        <v>5.2653927813116752</v>
      </c>
      <c r="N71" s="23"/>
    </row>
    <row r="72" spans="1:14" ht="14.4" x14ac:dyDescent="0.3">
      <c r="A72" s="31"/>
      <c r="B72" s="32"/>
      <c r="C72" s="139"/>
      <c r="D72" s="139"/>
      <c r="E72" s="139"/>
      <c r="F72" s="139"/>
      <c r="G72" s="139"/>
      <c r="H72" s="139"/>
      <c r="I72" s="139"/>
      <c r="J72" s="32"/>
      <c r="K72" s="32"/>
      <c r="L72" s="32"/>
      <c r="M72" s="32"/>
      <c r="N72" s="33"/>
    </row>
    <row r="78" spans="1:14" x14ac:dyDescent="0.3">
      <c r="H78" s="58"/>
    </row>
    <row r="80" spans="1:14" ht="14.4" x14ac:dyDescent="0.3">
      <c r="C80"/>
      <c r="D80"/>
      <c r="E80"/>
      <c r="F80"/>
      <c r="G80"/>
      <c r="H80"/>
    </row>
    <row r="88" ht="10.050000000000001" customHeight="1" x14ac:dyDescent="0.3"/>
    <row r="98" ht="10.050000000000001" customHeight="1" x14ac:dyDescent="0.3"/>
  </sheetData>
  <protectedRanges>
    <protectedRange sqref="J13:K23" name="Oblast1_1"/>
  </protectedRanges>
  <mergeCells count="43">
    <mergeCell ref="B2:M2"/>
    <mergeCell ref="B3:M3"/>
    <mergeCell ref="C7:L7"/>
    <mergeCell ref="C8:L8"/>
    <mergeCell ref="C11:F12"/>
    <mergeCell ref="G11:H11"/>
    <mergeCell ref="I11:I12"/>
    <mergeCell ref="J11:K12"/>
    <mergeCell ref="L11:M12"/>
    <mergeCell ref="C13:F13"/>
    <mergeCell ref="C14:F14"/>
    <mergeCell ref="J13:K13"/>
    <mergeCell ref="L13:M13"/>
    <mergeCell ref="J14:K14"/>
    <mergeCell ref="L14:M14"/>
    <mergeCell ref="C15:F15"/>
    <mergeCell ref="C16:F16"/>
    <mergeCell ref="J15:K15"/>
    <mergeCell ref="L15:M15"/>
    <mergeCell ref="J16:K16"/>
    <mergeCell ref="L16:M16"/>
    <mergeCell ref="C17:F17"/>
    <mergeCell ref="C18:F18"/>
    <mergeCell ref="J17:K17"/>
    <mergeCell ref="L17:M17"/>
    <mergeCell ref="J18:K18"/>
    <mergeCell ref="L18:M18"/>
    <mergeCell ref="C19:F19"/>
    <mergeCell ref="C20:F20"/>
    <mergeCell ref="J19:K19"/>
    <mergeCell ref="L19:M19"/>
    <mergeCell ref="J20:K20"/>
    <mergeCell ref="L20:M20"/>
    <mergeCell ref="C23:F23"/>
    <mergeCell ref="J23:K23"/>
    <mergeCell ref="L23:M23"/>
    <mergeCell ref="C24:M24"/>
    <mergeCell ref="C21:F21"/>
    <mergeCell ref="C22:F22"/>
    <mergeCell ref="J21:K21"/>
    <mergeCell ref="L21:M21"/>
    <mergeCell ref="J22:K22"/>
    <mergeCell ref="L22:M22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7" fitToHeight="0" orientation="portrait" r:id="rId1"/>
  <rowBreaks count="1" manualBreakCount="1">
    <brk id="72" max="1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800-000000000000}">
          <x14:formula1>
            <xm:f>data!$F$25:$F$31</xm:f>
          </x14:formula1>
          <xm:sqref>D32</xm:sqref>
        </x14:dataValidation>
        <x14:dataValidation type="list" allowBlank="1" showInputMessage="1" showErrorMessage="1" xr:uid="{00000000-0002-0000-0800-000001000000}">
          <x14:formula1>
            <xm:f>data!$B$25:$B$47</xm:f>
          </x14:formula1>
          <xm:sqref>D31</xm:sqref>
        </x14:dataValidation>
        <x14:dataValidation type="list" allowBlank="1" showInputMessage="1" showErrorMessage="1" xr:uid="{2D1CC7AA-4DE0-438A-9728-7D3992A7A2BF}">
          <x14:formula1>
            <xm:f>data!$A$80:$A$82</xm:f>
          </x14:formula1>
          <xm:sqref>G13:G23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45"/>
  <sheetViews>
    <sheetView showGridLines="0" view="pageBreakPreview" zoomScale="90" zoomScaleNormal="90" zoomScaleSheetLayoutView="90" workbookViewId="0">
      <selection activeCell="D34" sqref="D34"/>
    </sheetView>
  </sheetViews>
  <sheetFormatPr defaultColWidth="9.21875" defaultRowHeight="13.8" x14ac:dyDescent="0.3"/>
  <cols>
    <col min="1" max="1" width="1.77734375" style="17" customWidth="1"/>
    <col min="2" max="2" width="5.77734375" style="17" customWidth="1"/>
    <col min="3" max="3" width="10.77734375" style="17" customWidth="1"/>
    <col min="4" max="4" width="11.77734375" style="17" customWidth="1"/>
    <col min="5" max="12" width="10.77734375" style="17" customWidth="1"/>
    <col min="13" max="13" width="5.77734375" style="17" customWidth="1"/>
    <col min="14" max="14" width="1.77734375" style="17" customWidth="1"/>
    <col min="15" max="18" width="10.77734375" style="17" customWidth="1"/>
    <col min="19" max="16384" width="9.21875" style="17"/>
  </cols>
  <sheetData>
    <row r="1" spans="1:14" ht="10.050000000000001" customHeight="1" x14ac:dyDescent="0.3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</row>
    <row r="2" spans="1:14" ht="25.05" customHeight="1" x14ac:dyDescent="0.3">
      <c r="A2" s="22"/>
      <c r="B2" s="405" t="s">
        <v>95</v>
      </c>
      <c r="C2" s="405"/>
      <c r="D2" s="405"/>
      <c r="E2" s="405"/>
      <c r="F2" s="405"/>
      <c r="G2" s="405"/>
      <c r="H2" s="405"/>
      <c r="I2" s="405"/>
      <c r="J2" s="405"/>
      <c r="K2" s="405"/>
      <c r="L2" s="405"/>
      <c r="M2" s="405"/>
      <c r="N2" s="23"/>
    </row>
    <row r="3" spans="1:14" ht="25.05" customHeight="1" thickBot="1" x14ac:dyDescent="0.35">
      <c r="A3" s="34"/>
      <c r="B3" s="406" t="s">
        <v>53</v>
      </c>
      <c r="C3" s="406"/>
      <c r="D3" s="406"/>
      <c r="E3" s="406"/>
      <c r="F3" s="406"/>
      <c r="G3" s="406"/>
      <c r="H3" s="406"/>
      <c r="I3" s="406"/>
      <c r="J3" s="406"/>
      <c r="K3" s="406"/>
      <c r="L3" s="406"/>
      <c r="M3" s="406"/>
      <c r="N3" s="35"/>
    </row>
    <row r="4" spans="1:14" ht="15" customHeight="1" thickTop="1" x14ac:dyDescent="0.3">
      <c r="A4" s="22"/>
      <c r="N4" s="23"/>
    </row>
    <row r="5" spans="1:14" ht="15" customHeight="1" x14ac:dyDescent="0.3">
      <c r="A5" s="22"/>
      <c r="B5" s="24" t="s">
        <v>77</v>
      </c>
      <c r="N5" s="23"/>
    </row>
    <row r="6" spans="1:14" ht="10.050000000000001" customHeight="1" x14ac:dyDescent="0.3">
      <c r="A6" s="22"/>
      <c r="B6" s="24"/>
      <c r="N6" s="23"/>
    </row>
    <row r="7" spans="1:14" ht="30" customHeight="1" x14ac:dyDescent="0.3">
      <c r="A7" s="22"/>
      <c r="C7" s="459" t="s">
        <v>30</v>
      </c>
      <c r="D7" s="460"/>
      <c r="E7" s="460"/>
      <c r="F7" s="460"/>
      <c r="G7" s="460"/>
      <c r="H7" s="460"/>
      <c r="I7" s="460"/>
      <c r="J7" s="460"/>
      <c r="K7" s="460"/>
      <c r="L7" s="461"/>
      <c r="M7" s="41"/>
      <c r="N7" s="23"/>
    </row>
    <row r="8" spans="1:14" ht="30" customHeight="1" x14ac:dyDescent="0.3">
      <c r="A8" s="22"/>
      <c r="B8" s="45"/>
      <c r="C8" s="462" t="s">
        <v>251</v>
      </c>
      <c r="D8" s="463"/>
      <c r="E8" s="463"/>
      <c r="F8" s="463"/>
      <c r="G8" s="463"/>
      <c r="H8" s="463"/>
      <c r="I8" s="463"/>
      <c r="J8" s="463"/>
      <c r="K8" s="463"/>
      <c r="L8" s="464"/>
      <c r="M8" s="41"/>
      <c r="N8" s="23"/>
    </row>
    <row r="9" spans="1:14" ht="30" customHeight="1" x14ac:dyDescent="0.3">
      <c r="A9" s="22"/>
      <c r="N9" s="23"/>
    </row>
    <row r="10" spans="1:14" ht="15" customHeight="1" x14ac:dyDescent="0.3">
      <c r="A10" s="22"/>
      <c r="B10" s="24" t="s">
        <v>70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/>
      <c r="N10" s="23"/>
    </row>
    <row r="11" spans="1:14" ht="10.050000000000001" customHeight="1" thickBot="1" x14ac:dyDescent="0.35">
      <c r="A11" s="22"/>
      <c r="N11" s="23"/>
    </row>
    <row r="12" spans="1:14" ht="15" customHeight="1" x14ac:dyDescent="0.3">
      <c r="A12" s="22"/>
      <c r="C12" s="421" t="s">
        <v>31</v>
      </c>
      <c r="D12" s="422"/>
      <c r="E12" s="422"/>
      <c r="F12" s="423"/>
      <c r="G12" s="427" t="s">
        <v>248</v>
      </c>
      <c r="H12" s="500"/>
      <c r="I12" s="427" t="s">
        <v>245</v>
      </c>
      <c r="J12" s="429" t="s">
        <v>155</v>
      </c>
      <c r="K12" s="420"/>
      <c r="L12" s="420" t="s">
        <v>156</v>
      </c>
      <c r="M12" s="434"/>
      <c r="N12" s="23"/>
    </row>
    <row r="13" spans="1:14" ht="15" customHeight="1" x14ac:dyDescent="0.3">
      <c r="A13" s="22"/>
      <c r="C13" s="424"/>
      <c r="D13" s="425"/>
      <c r="E13" s="425"/>
      <c r="F13" s="426"/>
      <c r="G13" s="272" t="s">
        <v>249</v>
      </c>
      <c r="H13" s="273" t="s">
        <v>240</v>
      </c>
      <c r="I13" s="428"/>
      <c r="J13" s="430"/>
      <c r="K13" s="435"/>
      <c r="L13" s="435"/>
      <c r="M13" s="436"/>
      <c r="N13" s="23"/>
    </row>
    <row r="14" spans="1:14" ht="15" customHeight="1" x14ac:dyDescent="0.3">
      <c r="A14" s="22"/>
      <c r="C14" s="411" t="s">
        <v>74</v>
      </c>
      <c r="D14" s="412"/>
      <c r="E14" s="412"/>
      <c r="F14" s="412"/>
      <c r="G14" s="208" t="s">
        <v>241</v>
      </c>
      <c r="H14" s="208">
        <f>IF(G14="do 1%",data!B85,IF(G14="1% až 5%",data!C85,data!D85))</f>
        <v>0.7</v>
      </c>
      <c r="I14" s="295"/>
      <c r="J14" s="498">
        <v>0</v>
      </c>
      <c r="K14" s="499"/>
      <c r="L14" s="409">
        <f>H14*J14</f>
        <v>0</v>
      </c>
      <c r="M14" s="410"/>
      <c r="N14" s="23"/>
    </row>
    <row r="15" spans="1:14" ht="15" customHeight="1" x14ac:dyDescent="0.3">
      <c r="A15" s="22"/>
      <c r="C15" s="411" t="s">
        <v>75</v>
      </c>
      <c r="D15" s="412"/>
      <c r="E15" s="412"/>
      <c r="F15" s="412"/>
      <c r="G15" s="208" t="s">
        <v>241</v>
      </c>
      <c r="H15" s="208">
        <f>IF(G15="do 1%",data!B86,IF(G15="1% až 5%",data!C86,data!D86))</f>
        <v>0.9</v>
      </c>
      <c r="I15" s="257"/>
      <c r="J15" s="474">
        <v>0</v>
      </c>
      <c r="K15" s="475"/>
      <c r="L15" s="409">
        <f t="shared" ref="L15:L24" si="0">H15*J15</f>
        <v>0</v>
      </c>
      <c r="M15" s="410"/>
      <c r="N15" s="23"/>
    </row>
    <row r="16" spans="1:14" ht="15" customHeight="1" x14ac:dyDescent="0.3">
      <c r="A16" s="22"/>
      <c r="C16" s="411" t="s">
        <v>71</v>
      </c>
      <c r="D16" s="412"/>
      <c r="E16" s="412"/>
      <c r="F16" s="412"/>
      <c r="G16" s="208" t="s">
        <v>241</v>
      </c>
      <c r="H16" s="208">
        <f>IF(G16="do 1%",data!B87,IF(G16="1% až 5%",data!C87,data!D87))</f>
        <v>1</v>
      </c>
      <c r="I16" s="257"/>
      <c r="J16" s="474">
        <v>2000</v>
      </c>
      <c r="K16" s="475"/>
      <c r="L16" s="409">
        <f t="shared" si="0"/>
        <v>2000</v>
      </c>
      <c r="M16" s="410"/>
      <c r="N16" s="23"/>
    </row>
    <row r="17" spans="1:14" ht="15" customHeight="1" x14ac:dyDescent="0.3">
      <c r="A17" s="22"/>
      <c r="C17" s="411" t="s">
        <v>76</v>
      </c>
      <c r="D17" s="412"/>
      <c r="E17" s="412"/>
      <c r="F17" s="412"/>
      <c r="G17" s="208" t="s">
        <v>241</v>
      </c>
      <c r="H17" s="208">
        <f>IF(G17="do 1%",data!B88,IF(G17="1% až 5%",data!C88,data!D88))</f>
        <v>0.9</v>
      </c>
      <c r="I17" s="257"/>
      <c r="J17" s="474">
        <v>0</v>
      </c>
      <c r="K17" s="475"/>
      <c r="L17" s="409">
        <f t="shared" si="0"/>
        <v>0</v>
      </c>
      <c r="M17" s="410"/>
      <c r="N17" s="23"/>
    </row>
    <row r="18" spans="1:14" ht="15" customHeight="1" x14ac:dyDescent="0.3">
      <c r="A18" s="22"/>
      <c r="C18" s="411" t="s">
        <v>72</v>
      </c>
      <c r="D18" s="412"/>
      <c r="E18" s="412"/>
      <c r="F18" s="412"/>
      <c r="G18" s="208" t="s">
        <v>241</v>
      </c>
      <c r="H18" s="208">
        <f>IF(G18="do 1%",data!B89,IF(G18="1% až 5%",data!C89,data!D89))</f>
        <v>0.7</v>
      </c>
      <c r="I18" s="256"/>
      <c r="J18" s="474">
        <v>0</v>
      </c>
      <c r="K18" s="478"/>
      <c r="L18" s="409">
        <f t="shared" si="0"/>
        <v>0</v>
      </c>
      <c r="M18" s="410"/>
      <c r="N18" s="23"/>
    </row>
    <row r="19" spans="1:14" ht="15" customHeight="1" x14ac:dyDescent="0.3">
      <c r="A19" s="22"/>
      <c r="C19" s="411" t="s">
        <v>73</v>
      </c>
      <c r="D19" s="412"/>
      <c r="E19" s="412"/>
      <c r="F19" s="412"/>
      <c r="G19" s="208" t="s">
        <v>241</v>
      </c>
      <c r="H19" s="208">
        <f>IF(G19="do 1%",data!B90,IF(G19="1% až 5%",data!C90,data!D90))</f>
        <v>0.5</v>
      </c>
      <c r="I19" s="256"/>
      <c r="J19" s="474">
        <v>0</v>
      </c>
      <c r="K19" s="478"/>
      <c r="L19" s="409">
        <f t="shared" si="0"/>
        <v>0</v>
      </c>
      <c r="M19" s="410"/>
      <c r="N19" s="23"/>
    </row>
    <row r="20" spans="1:14" ht="15" customHeight="1" x14ac:dyDescent="0.3">
      <c r="A20" s="22"/>
      <c r="C20" s="411" t="s">
        <v>33</v>
      </c>
      <c r="D20" s="412"/>
      <c r="E20" s="412"/>
      <c r="F20" s="412"/>
      <c r="G20" s="208" t="s">
        <v>241</v>
      </c>
      <c r="H20" s="208">
        <f>IF(G20="do 1%",data!B91,IF(G20="1% až 5%",data!C91,data!D91))</f>
        <v>0.3</v>
      </c>
      <c r="I20" s="256"/>
      <c r="J20" s="474">
        <v>0</v>
      </c>
      <c r="K20" s="478"/>
      <c r="L20" s="409">
        <f t="shared" si="0"/>
        <v>0</v>
      </c>
      <c r="M20" s="410"/>
      <c r="N20" s="23"/>
    </row>
    <row r="21" spans="1:14" ht="15" customHeight="1" x14ac:dyDescent="0.3">
      <c r="A21" s="22"/>
      <c r="C21" s="411" t="s">
        <v>32</v>
      </c>
      <c r="D21" s="412"/>
      <c r="E21" s="412"/>
      <c r="F21" s="412"/>
      <c r="G21" s="208" t="s">
        <v>241</v>
      </c>
      <c r="H21" s="208">
        <f>IF(G21="do 1%",data!B92,IF(G21="1% až 5%",data!C92,data!D92))</f>
        <v>0.2</v>
      </c>
      <c r="I21" s="256"/>
      <c r="J21" s="474">
        <v>0</v>
      </c>
      <c r="K21" s="475"/>
      <c r="L21" s="409">
        <f t="shared" si="0"/>
        <v>0</v>
      </c>
      <c r="M21" s="410"/>
      <c r="N21" s="23"/>
    </row>
    <row r="22" spans="1:14" ht="15" customHeight="1" x14ac:dyDescent="0.3">
      <c r="A22" s="22"/>
      <c r="C22" s="411" t="s">
        <v>34</v>
      </c>
      <c r="D22" s="412"/>
      <c r="E22" s="412"/>
      <c r="F22" s="412"/>
      <c r="G22" s="208" t="s">
        <v>241</v>
      </c>
      <c r="H22" s="208">
        <f>IF(G22="do 1%",data!B93,IF(G22="1% až 5%",data!C93,data!D93))</f>
        <v>0.2</v>
      </c>
      <c r="I22" s="256"/>
      <c r="J22" s="474">
        <v>0</v>
      </c>
      <c r="K22" s="478"/>
      <c r="L22" s="409">
        <f t="shared" si="0"/>
        <v>0</v>
      </c>
      <c r="M22" s="410"/>
      <c r="N22" s="23"/>
    </row>
    <row r="23" spans="1:14" ht="15" customHeight="1" x14ac:dyDescent="0.3">
      <c r="A23" s="22"/>
      <c r="C23" s="411" t="s">
        <v>35</v>
      </c>
      <c r="D23" s="412"/>
      <c r="E23" s="412"/>
      <c r="F23" s="412"/>
      <c r="G23" s="208" t="s">
        <v>241</v>
      </c>
      <c r="H23" s="208">
        <f>IF(G23="do 1%",data!B94,IF(G23="1% až 5%",data!C94,data!D94))</f>
        <v>0.1</v>
      </c>
      <c r="I23" s="256"/>
      <c r="J23" s="474">
        <v>0</v>
      </c>
      <c r="K23" s="478"/>
      <c r="L23" s="409">
        <f t="shared" si="0"/>
        <v>0</v>
      </c>
      <c r="M23" s="410"/>
      <c r="N23" s="23"/>
    </row>
    <row r="24" spans="1:14" ht="15" thickBot="1" x14ac:dyDescent="0.35">
      <c r="A24" s="22"/>
      <c r="C24" s="479" t="s">
        <v>36</v>
      </c>
      <c r="D24" s="480"/>
      <c r="E24" s="480"/>
      <c r="F24" s="480"/>
      <c r="G24" s="209" t="s">
        <v>241</v>
      </c>
      <c r="H24" s="209">
        <f>IF(G24="do 1%",data!B95,IF(G24="1% až 5%",data!C95,data!D95))</f>
        <v>0.05</v>
      </c>
      <c r="I24" s="255"/>
      <c r="J24" s="481">
        <v>0</v>
      </c>
      <c r="K24" s="482"/>
      <c r="L24" s="496">
        <f t="shared" si="0"/>
        <v>0</v>
      </c>
      <c r="M24" s="497"/>
      <c r="N24" s="23"/>
    </row>
    <row r="25" spans="1:14" x14ac:dyDescent="0.3">
      <c r="A25" s="22"/>
      <c r="C25" s="431" t="s">
        <v>42</v>
      </c>
      <c r="D25" s="431"/>
      <c r="E25" s="431"/>
      <c r="F25" s="431"/>
      <c r="G25" s="431"/>
      <c r="H25" s="431"/>
      <c r="I25" s="431"/>
      <c r="J25" s="431"/>
      <c r="K25" s="431"/>
      <c r="L25" s="431"/>
      <c r="M25" s="431"/>
      <c r="N25" s="23"/>
    </row>
    <row r="26" spans="1:14" ht="15" customHeight="1" x14ac:dyDescent="0.3">
      <c r="A26" s="22"/>
      <c r="C26" s="27" t="s">
        <v>37</v>
      </c>
      <c r="D26" s="64">
        <f>SUM(I13:J23)</f>
        <v>2000</v>
      </c>
      <c r="E26" s="28" t="s">
        <v>39</v>
      </c>
      <c r="F26" s="28" t="s">
        <v>40</v>
      </c>
      <c r="N26" s="23"/>
    </row>
    <row r="27" spans="1:14" ht="15" customHeight="1" x14ac:dyDescent="0.35">
      <c r="A27" s="22"/>
      <c r="C27" s="27" t="s">
        <v>38</v>
      </c>
      <c r="D27" s="64">
        <f>SUM(K13:L23)</f>
        <v>2000</v>
      </c>
      <c r="E27" s="28" t="s">
        <v>39</v>
      </c>
      <c r="F27" s="28" t="s">
        <v>41</v>
      </c>
      <c r="N27" s="23"/>
    </row>
    <row r="28" spans="1:14" ht="15" customHeight="1" x14ac:dyDescent="0.3">
      <c r="A28" s="22"/>
      <c r="C28" s="67"/>
      <c r="D28" s="68" t="s">
        <v>14</v>
      </c>
      <c r="E28" s="70"/>
      <c r="F28" s="28" t="s">
        <v>56</v>
      </c>
      <c r="N28" s="23"/>
    </row>
    <row r="29" spans="1:14" ht="15" customHeight="1" x14ac:dyDescent="0.3">
      <c r="A29" s="22"/>
      <c r="C29" s="27" t="s">
        <v>57</v>
      </c>
      <c r="D29" s="66">
        <v>0.2</v>
      </c>
      <c r="E29" s="69" t="s">
        <v>58</v>
      </c>
      <c r="F29" s="28" t="s">
        <v>128</v>
      </c>
      <c r="N29" s="23"/>
    </row>
    <row r="30" spans="1:14" ht="15" customHeight="1" x14ac:dyDescent="0.3">
      <c r="A30" s="22"/>
      <c r="N30" s="23"/>
    </row>
    <row r="31" spans="1:14" ht="15" customHeight="1" x14ac:dyDescent="0.3">
      <c r="A31" s="22"/>
      <c r="C31" s="27"/>
      <c r="D31"/>
      <c r="E31" s="28"/>
      <c r="F31" s="28"/>
      <c r="N31" s="23"/>
    </row>
    <row r="32" spans="1:14" ht="15" customHeight="1" thickBot="1" x14ac:dyDescent="0.35">
      <c r="A32" s="22"/>
      <c r="C32" s="24" t="s">
        <v>194</v>
      </c>
      <c r="F32" s="177">
        <v>1</v>
      </c>
      <c r="N32" s="23"/>
    </row>
    <row r="33" spans="1:14" ht="15" customHeight="1" x14ac:dyDescent="0.3">
      <c r="A33" s="22"/>
      <c r="C33" s="191"/>
      <c r="D33" s="192"/>
      <c r="E33" s="192"/>
      <c r="F33" s="192"/>
      <c r="G33" s="192"/>
      <c r="H33" s="193"/>
      <c r="N33" s="23"/>
    </row>
    <row r="34" spans="1:14" ht="15" customHeight="1" x14ac:dyDescent="0.35">
      <c r="A34" s="22"/>
      <c r="C34" s="194" t="s">
        <v>59</v>
      </c>
      <c r="D34" s="66">
        <v>3</v>
      </c>
      <c r="E34" s="28" t="s">
        <v>60</v>
      </c>
      <c r="F34" s="28" t="s">
        <v>104</v>
      </c>
      <c r="H34" s="195"/>
      <c r="N34" s="23"/>
    </row>
    <row r="35" spans="1:14" ht="15" customHeight="1" x14ac:dyDescent="0.3">
      <c r="A35" s="22"/>
      <c r="C35" s="194" t="s">
        <v>199</v>
      </c>
      <c r="D35" s="206">
        <f>D34*(D26/10000)</f>
        <v>0.60000000000000009</v>
      </c>
      <c r="E35" s="28" t="s">
        <v>62</v>
      </c>
      <c r="F35" s="28"/>
      <c r="H35" s="195"/>
      <c r="N35" s="23"/>
    </row>
    <row r="36" spans="1:14" ht="15" customHeight="1" x14ac:dyDescent="0.3">
      <c r="A36" s="22"/>
      <c r="C36" s="196"/>
      <c r="H36" s="195"/>
      <c r="N36" s="23"/>
    </row>
    <row r="37" spans="1:14" ht="15" customHeight="1" x14ac:dyDescent="0.3">
      <c r="A37" s="22"/>
      <c r="C37" s="194" t="s">
        <v>195</v>
      </c>
      <c r="D37" s="55">
        <v>0.14000000000000001</v>
      </c>
      <c r="E37" s="28" t="s">
        <v>25</v>
      </c>
      <c r="F37" s="28"/>
      <c r="H37" s="195"/>
      <c r="N37" s="23"/>
    </row>
    <row r="38" spans="1:14" ht="15" customHeight="1" x14ac:dyDescent="0.3">
      <c r="A38" s="22"/>
      <c r="C38" s="194"/>
      <c r="D38" s="175">
        <f>INDEX(data!C55:C76,MATCH(D28,data!A55:A76))</f>
        <v>164</v>
      </c>
      <c r="E38" s="28" t="s">
        <v>208</v>
      </c>
      <c r="F38" s="28" t="s">
        <v>209</v>
      </c>
      <c r="H38" s="195"/>
      <c r="N38" s="23"/>
    </row>
    <row r="39" spans="1:14" ht="15" customHeight="1" x14ac:dyDescent="0.3">
      <c r="A39" s="22"/>
      <c r="C39" s="194" t="s">
        <v>199</v>
      </c>
      <c r="D39" s="206">
        <f>D37*D38*(D26/10000)</f>
        <v>4.5920000000000005</v>
      </c>
      <c r="E39" s="28" t="s">
        <v>62</v>
      </c>
      <c r="H39" s="195"/>
      <c r="N39" s="23"/>
    </row>
    <row r="40" spans="1:14" ht="15" customHeight="1" x14ac:dyDescent="0.3">
      <c r="A40" s="22"/>
      <c r="C40" s="194"/>
      <c r="D40" s="29"/>
      <c r="E40" s="28"/>
      <c r="F40" s="28"/>
      <c r="H40" s="195"/>
      <c r="N40" s="23"/>
    </row>
    <row r="41" spans="1:14" ht="15" customHeight="1" thickBot="1" x14ac:dyDescent="0.35">
      <c r="A41" s="22"/>
      <c r="C41" s="197" t="s">
        <v>197</v>
      </c>
      <c r="D41" s="205">
        <v>1.07</v>
      </c>
      <c r="E41" s="198" t="s">
        <v>62</v>
      </c>
      <c r="F41" s="198" t="s">
        <v>198</v>
      </c>
      <c r="G41" s="199"/>
      <c r="H41" s="200"/>
      <c r="N41" s="23"/>
    </row>
    <row r="42" spans="1:14" ht="15" customHeight="1" x14ac:dyDescent="0.3">
      <c r="A42" s="22"/>
      <c r="C42" s="27"/>
      <c r="D42"/>
      <c r="E42" s="28"/>
      <c r="F42" s="28"/>
      <c r="N42" s="23"/>
    </row>
    <row r="43" spans="1:14" ht="15" customHeight="1" x14ac:dyDescent="0.35">
      <c r="A43" s="22"/>
      <c r="C43" s="27" t="s">
        <v>78</v>
      </c>
      <c r="D43" s="204">
        <f>IF(F32=1,IF(D35&lt;0.5,0.5,D35),IF(F32=2,IF(D39&lt;0.5,0.5,D39),IF(F32=3,D41)))</f>
        <v>0.60000000000000009</v>
      </c>
      <c r="E43" s="28" t="s">
        <v>62</v>
      </c>
      <c r="F43" s="28" t="s">
        <v>61</v>
      </c>
      <c r="N43" s="23"/>
    </row>
    <row r="44" spans="1:14" x14ac:dyDescent="0.3">
      <c r="A44" s="22"/>
      <c r="C44" s="27"/>
      <c r="D44" s="29"/>
      <c r="E44" s="28"/>
      <c r="F44" s="28"/>
      <c r="N44" s="23"/>
    </row>
    <row r="45" spans="1:14" x14ac:dyDescent="0.3">
      <c r="A45" s="22"/>
      <c r="N45" s="23"/>
    </row>
    <row r="46" spans="1:14" ht="14.4" x14ac:dyDescent="0.3">
      <c r="A46" s="22"/>
      <c r="B46" s="24" t="s">
        <v>92</v>
      </c>
      <c r="C46" s="24"/>
      <c r="D46" s="24"/>
      <c r="E46" s="24"/>
      <c r="F46" s="24"/>
      <c r="G46" s="24"/>
      <c r="H46" s="24"/>
      <c r="I46" s="24"/>
      <c r="J46" s="24"/>
      <c r="K46" s="24"/>
      <c r="L46" s="24"/>
      <c r="N46" s="23"/>
    </row>
    <row r="47" spans="1:14" ht="10.050000000000001" customHeight="1" thickBot="1" x14ac:dyDescent="0.35">
      <c r="A47" s="22"/>
      <c r="N47" s="23"/>
    </row>
    <row r="48" spans="1:14" x14ac:dyDescent="0.3">
      <c r="A48" s="22"/>
      <c r="C48" s="51" t="s">
        <v>0</v>
      </c>
      <c r="D48" s="52" t="s">
        <v>65</v>
      </c>
      <c r="E48" s="52" t="s">
        <v>66</v>
      </c>
      <c r="F48" s="52" t="s">
        <v>66</v>
      </c>
      <c r="G48" s="54" t="s">
        <v>91</v>
      </c>
      <c r="H48" s="71"/>
      <c r="I48" s="36"/>
      <c r="J48" s="36"/>
      <c r="K48" s="36"/>
      <c r="L48" s="37"/>
      <c r="N48" s="23"/>
    </row>
    <row r="49" spans="1:14" ht="15" x14ac:dyDescent="0.3">
      <c r="A49" s="22"/>
      <c r="C49" s="42" t="s">
        <v>63</v>
      </c>
      <c r="D49" s="18" t="s">
        <v>64</v>
      </c>
      <c r="E49" s="18" t="s">
        <v>68</v>
      </c>
      <c r="F49" s="18" t="s">
        <v>69</v>
      </c>
      <c r="G49" s="43" t="s">
        <v>67</v>
      </c>
      <c r="H49" s="72"/>
      <c r="L49" s="38"/>
      <c r="N49" s="23"/>
    </row>
    <row r="50" spans="1:14" x14ac:dyDescent="0.3">
      <c r="A50" s="22"/>
      <c r="C50" s="49">
        <v>5</v>
      </c>
      <c r="D50" s="75">
        <f>IF(AND($D$28="01 Brno",AND($D$29=0.5)),data!B6,IF(AND($D$28="01 Brno",AND($D$29=0.2)),data!C6,IF(AND($D$28="01 Brno",AND($D$29=0.1)),data!D6,IF(AND($D$28="01 Brno",AND($D$29=0.05)),data!E6,IF(AND($D$28="01 Brno",AND($D$29=0.02)),data!F6,IF(AND($D$28="01 Brno",AND($D$29=0.01)),data!G6,IF(AND($D$28="02 Bruntál",AND($D$29=0.2)),data!H6,IF(AND($D$28="02 Bruntál",AND($D$29=0.1)),data!I6,IF(AND($D$28="03 Polička",AND($D$29=0.2)),data!J6,IF(AND($D$28="03 Polička",AND($D$29=0.1)),data!K6,IF(AND($D$28="04 Kamýk nad Vltavou",AND($D$29=0.2)),data!L6,IF(AND($D$28="04 Kamýk nad Vltavou",AND($D$29=0.1)),data!M6,IF(AND($D$28="05 Klášterní Hradisko",AND($D$29=0.2)),data!N6,IF(AND($D$28="05 Klášterní Hradisko",AND($D$29=0.1)),data!O6,IF(AND($D$28="06 Mariánské lázně",AND($D$29=0.2)),data!P6,IF(AND($D$28="06 Mariánské lázně",AND($D$29=0.1)),data!Q6,IF(AND($D$28="07 Mšeno",AND($D$29=0.2)),data!R6,IF(AND($D$28="07 Mšeno",AND($D$29=0.1)),data!S6,IF(AND($D$28="08 Ostrava - Vítkovice",AND($D$29=0.2)),data!T6,IF(AND($D$28="08 Ostrava - Vítkovice",AND($D$29=0.1)),data!U6,IF(AND($D$28="09 Petrovice",AND($D$29=0.2)),data!V6,IF(AND($D$28="09 Petrovice",AND($D$29=0.1)),data!W6,IF(AND($D$28="10 Pěčín",AND($D$29=0.2)),data!X6,IF(AND($D$28="10 Pěčín",AND($D$29=0.1)),data!Y6,IF(AND($D$28="11 Plzeň - Doudlevce",AND($D$29=0.2)),data!Z6,IF(AND($D$28="11 Plzeň - Doudlevce",AND($D$29=0.1)),data!AA6,IF(AND($D$28="12 Praha - Hostivař",AND($D$29=0.2)),data!AB6,IF(AND($D$28="12 Praha - Hostivař",AND($D$29=0.1)),data!AC6,IF(AND($D$28="13 Seč",AND($D$29=0.2)),data!AD6,IF(AND($D$28="13 Seč",AND($D$29=0.1)),data!AE6,IF(AND($D$28="14 Tábor",AND($D$29=0.2)),data!AF6,IF(AND($D$28="14 Tábor",AND($D$29=0.1)),data!AG6,IF(AND($D$28="15 Telč",AND($D$29=0.2)),data!AH6,IF(AND($D$28="15 Telč",AND($D$29=0.1)),data!AI6,IF(AND($D$28="16 Bílá Třemešná",AND($D$29=0.2)),data!AJ6,IF(AND($D$28="16 Bílá Třemešná",AND($D$29=0.1)),data!AK6,IF(AND($D$28="17 Třebíč",AND($D$29=0.2)),data!AL6,IF(AND($D$28="17 Třebíč",AND($D$29=0.1)),data!AM6,IF(AND($D$28="18 Uherské Hradiště",AND($D$29=0.2)),data!AN6,IF(AND($D$28="18 Uherské Hradiště",AND($D$29=0.1)),data!AO6,IF(AND($D$28="19 Vsetín",AND($D$29=0.2)),data!AP6,IF(AND($D$28="19 Vsetín",AND($D$29=0.1)),data!AQ6,IF(AND($D$28="20 Vyškov - Brňany",AND($D$29=0.2)),data!AR6,IF(AND($D$28="20 Vyškov - Brňany",AND($D$29=0.1)),data!AS6,IF(AND($D$28="21 Znojmo",AND($D$29=0.2)),data!AT6,IF(AND($D$28="21 Znojmo",AND($D$29=0.1)),data!AU6,IF(AND($D$28="22 Horské lokality",AND($D$29=0.2)),data!AV6,IF(AND($D$28="22 Horské lokality",AND($D$29=0.1)),data!AW6,))))))))))))))))))))))))))))))))))))))))))))))))</f>
        <v>11.3</v>
      </c>
      <c r="E50" s="75">
        <f>D50/C50*60</f>
        <v>135.60000000000002</v>
      </c>
      <c r="F50" s="75">
        <f>E50/0.36</f>
        <v>376.66666666666674</v>
      </c>
      <c r="G50" s="78">
        <f>(E50*$D$27/1000-3.6*$D$43)*C50/60</f>
        <v>22.42</v>
      </c>
      <c r="H50" s="73"/>
      <c r="L50" s="38"/>
      <c r="N50" s="23"/>
    </row>
    <row r="51" spans="1:14" x14ac:dyDescent="0.3">
      <c r="A51" s="22"/>
      <c r="C51" s="49">
        <v>10</v>
      </c>
      <c r="D51" s="75">
        <f>IF(AND($D$28="01 Brno",AND($D$29=0.5)),data!B7,IF(AND($D$28="01 Brno",AND($D$29=0.2)),data!C7,IF(AND($D$28="01 Brno",AND($D$29=0.1)),data!D7,IF(AND($D$28="01 Brno",AND($D$29=0.05)),data!E7,IF(AND($D$28="01 Brno",AND($D$29=0.02)),data!F7,IF(AND($D$28="01 Brno",AND($D$29=0.01)),data!G7,IF(AND($D$28="02 Bruntál",AND($D$29=0.2)),data!H7,IF(AND($D$28="02 Bruntál",AND($D$29=0.1)),data!I7,IF(AND($D$28="03 Polička",AND($D$29=0.2)),data!J7,IF(AND($D$28="03 Polička",AND($D$29=0.1)),data!K7,IF(AND($D$28="04 Kamýk nad Vltavou",AND($D$29=0.2)),data!L7,IF(AND($D$28="04 Kamýk nad Vltavou",AND($D$29=0.1)),data!M7,IF(AND($D$28="05 Klášterní Hradisko",AND($D$29=0.2)),data!N7,IF(AND($D$28="05 Klášterní Hradisko",AND($D$29=0.1)),data!O7,IF(AND($D$28="06 Mariánské lázně",AND($D$29=0.2)),data!P7,IF(AND($D$28="06 Mariánské lázně",AND($D$29=0.1)),data!Q7,IF(AND($D$28="07 Mšeno",AND($D$29=0.2)),data!R7,IF(AND($D$28="07 Mšeno",AND($D$29=0.1)),data!S7,IF(AND($D$28="08 Ostrava - Vítkovice",AND($D$29=0.2)),data!T7,IF(AND($D$28="08 Ostrava - Vítkovice",AND($D$29=0.1)),data!U7,IF(AND($D$28="09 Petrovice",AND($D$29=0.2)),data!V7,IF(AND($D$28="09 Petrovice",AND($D$29=0.1)),data!W7,IF(AND($D$28="10 Pěčín",AND($D$29=0.2)),data!X7,IF(AND($D$28="10 Pěčín",AND($D$29=0.1)),data!Y7,IF(AND($D$28="11 Plzeň - Doudlevce",AND($D$29=0.2)),data!Z7,IF(AND($D$28="11 Plzeň - Doudlevce",AND($D$29=0.1)),data!AA7,IF(AND($D$28="12 Praha - Hostivař",AND($D$29=0.2)),data!AB7,IF(AND($D$28="12 Praha - Hostivař",AND($D$29=0.1)),data!AC7,IF(AND($D$28="13 Seč",AND($D$29=0.2)),data!AD7,IF(AND($D$28="13 Seč",AND($D$29=0.1)),data!AE7,IF(AND($D$28="14 Tábor",AND($D$29=0.2)),data!AF7,IF(AND($D$28="14 Tábor",AND($D$29=0.1)),data!AG7,IF(AND($D$28="15 Telč",AND($D$29=0.2)),data!AH7,IF(AND($D$28="15 Telč",AND($D$29=0.1)),data!AI7,IF(AND($D$28="16 Bílá Třemešná",AND($D$29=0.2)),data!AJ7,IF(AND($D$28="16 Bílá Třemešná",AND($D$29=0.1)),data!AK7,IF(AND($D$28="17 Třebíč",AND($D$29=0.2)),data!AL7,IF(AND($D$28="17 Třebíč",AND($D$29=0.1)),data!AM7,IF(AND($D$28="18 Uherské Hradiště",AND($D$29=0.2)),data!AN7,IF(AND($D$28="18 Uherské Hradiště",AND($D$29=0.1)),data!AO7,IF(AND($D$28="19 Vsetín",AND($D$29=0.2)),data!AP7,IF(AND($D$28="19 Vsetín",AND($D$29=0.1)),data!AQ7,IF(AND($D$28="20 Vyškov - Brňany",AND($D$29=0.2)),data!AR7,IF(AND($D$28="20 Vyškov - Brňany",AND($D$29=0.1)),data!AS7,IF(AND($D$28="21 Znojmo",AND($D$29=0.2)),data!AT7,IF(AND($D$28="21 Znojmo",AND($D$29=0.1)),data!AU7,IF(AND($D$28="22 Horské lokality",AND($D$29=0.2)),data!AV7,IF(AND($D$28="22 Horské lokality",AND($D$29=0.1)),data!AW7,))))))))))))))))))))))))))))))))))))))))))))))))</f>
        <v>16.5</v>
      </c>
      <c r="E51" s="75">
        <f t="shared" ref="E51:E66" si="1">D51/C51*60</f>
        <v>99</v>
      </c>
      <c r="F51" s="75">
        <f t="shared" ref="F51:F66" si="2">E51/0.36</f>
        <v>275</v>
      </c>
      <c r="G51" s="78">
        <f t="shared" ref="G51:G66" si="3">(E51*$D$27/1000-3.6*$D$43)*C51/60</f>
        <v>32.64</v>
      </c>
      <c r="H51" s="73"/>
      <c r="L51" s="38"/>
      <c r="N51" s="23"/>
    </row>
    <row r="52" spans="1:14" x14ac:dyDescent="0.3">
      <c r="A52" s="22"/>
      <c r="C52" s="49">
        <v>15</v>
      </c>
      <c r="D52" s="75">
        <f>IF(AND($D$28="01 Brno",AND($D$29=0.5)),data!B8,IF(AND($D$28="01 Brno",AND($D$29=0.2)),data!C8,IF(AND($D$28="01 Brno",AND($D$29=0.1)),data!D8,IF(AND($D$28="01 Brno",AND($D$29=0.05)),data!E8,IF(AND($D$28="01 Brno",AND($D$29=0.02)),data!F8,IF(AND($D$28="01 Brno",AND($D$29=0.01)),data!G8,IF(AND($D$28="02 Bruntál",AND($D$29=0.2)),data!H8,IF(AND($D$28="02 Bruntál",AND($D$29=0.1)),data!I8,IF(AND($D$28="03 Polička",AND($D$29=0.2)),data!J8,IF(AND($D$28="03 Polička",AND($D$29=0.1)),data!K8,IF(AND($D$28="04 Kamýk nad Vltavou",AND($D$29=0.2)),data!L8,IF(AND($D$28="04 Kamýk nad Vltavou",AND($D$29=0.1)),data!M8,IF(AND($D$28="05 Klášterní Hradisko",AND($D$29=0.2)),data!N8,IF(AND($D$28="05 Klášterní Hradisko",AND($D$29=0.1)),data!O8,IF(AND($D$28="06 Mariánské lázně",AND($D$29=0.2)),data!P8,IF(AND($D$28="06 Mariánské lázně",AND($D$29=0.1)),data!Q8,IF(AND($D$28="07 Mšeno",AND($D$29=0.2)),data!R8,IF(AND($D$28="07 Mšeno",AND($D$29=0.1)),data!S8,IF(AND($D$28="08 Ostrava - Vítkovice",AND($D$29=0.2)),data!T8,IF(AND($D$28="08 Ostrava - Vítkovice",AND($D$29=0.1)),data!U8,IF(AND($D$28="09 Petrovice",AND($D$29=0.2)),data!V8,IF(AND($D$28="09 Petrovice",AND($D$29=0.1)),data!W8,IF(AND($D$28="10 Pěčín",AND($D$29=0.2)),data!X8,IF(AND($D$28="10 Pěčín",AND($D$29=0.1)),data!Y8,IF(AND($D$28="11 Plzeň - Doudlevce",AND($D$29=0.2)),data!Z8,IF(AND($D$28="11 Plzeň - Doudlevce",AND($D$29=0.1)),data!AA8,IF(AND($D$28="12 Praha - Hostivař",AND($D$29=0.2)),data!AB8,IF(AND($D$28="12 Praha - Hostivař",AND($D$29=0.1)),data!AC8,IF(AND($D$28="13 Seč",AND($D$29=0.2)),data!AD8,IF(AND($D$28="13 Seč",AND($D$29=0.1)),data!AE8,IF(AND($D$28="14 Tábor",AND($D$29=0.2)),data!AF8,IF(AND($D$28="14 Tábor",AND($D$29=0.1)),data!AG8,IF(AND($D$28="15 Telč",AND($D$29=0.2)),data!AH8,IF(AND($D$28="15 Telč",AND($D$29=0.1)),data!AI8,IF(AND($D$28="16 Bílá Třemešná",AND($D$29=0.2)),data!AJ8,IF(AND($D$28="16 Bílá Třemešná",AND($D$29=0.1)),data!AK8,IF(AND($D$28="17 Třebíč",AND($D$29=0.2)),data!AL8,IF(AND($D$28="17 Třebíč",AND($D$29=0.1)),data!AM8,IF(AND($D$28="18 Uherské Hradiště",AND($D$29=0.2)),data!AN8,IF(AND($D$28="18 Uherské Hradiště",AND($D$29=0.1)),data!AO8,IF(AND($D$28="19 Vsetín",AND($D$29=0.2)),data!AP8,IF(AND($D$28="19 Vsetín",AND($D$29=0.1)),data!AQ8,IF(AND($D$28="20 Vyškov - Brňany",AND($D$29=0.2)),data!AR8,IF(AND($D$28="20 Vyškov - Brňany",AND($D$29=0.1)),data!AS8,IF(AND($D$28="21 Znojmo",AND($D$29=0.2)),data!AT8,IF(AND($D$28="21 Znojmo",AND($D$29=0.1)),data!AU8,IF(AND($D$28="22 Horské lokality",AND($D$29=0.2)),data!AV8,IF(AND($D$28="22 Horské lokality",AND($D$29=0.1)),data!AW8,))))))))))))))))))))))))))))))))))))))))))))))))</f>
        <v>19.5</v>
      </c>
      <c r="E52" s="75">
        <f t="shared" si="1"/>
        <v>78</v>
      </c>
      <c r="F52" s="75">
        <f t="shared" si="2"/>
        <v>216.66666666666669</v>
      </c>
      <c r="G52" s="78">
        <f t="shared" si="3"/>
        <v>38.46</v>
      </c>
      <c r="H52" s="73"/>
      <c r="L52" s="38"/>
      <c r="N52" s="23"/>
    </row>
    <row r="53" spans="1:14" x14ac:dyDescent="0.3">
      <c r="A53" s="22"/>
      <c r="C53" s="49">
        <v>20</v>
      </c>
      <c r="D53" s="75">
        <f>IF(AND($D$28="01 Brno",AND($D$29=0.5)),data!B9,IF(AND($D$28="01 Brno",AND($D$29=0.2)),data!C9,IF(AND($D$28="01 Brno",AND($D$29=0.1)),data!D9,IF(AND($D$28="01 Brno",AND($D$29=0.05)),data!E9,IF(AND($D$28="01 Brno",AND($D$29=0.02)),data!F9,IF(AND($D$28="01 Brno",AND($D$29=0.01)),data!G9,IF(AND($D$28="02 Bruntál",AND($D$29=0.2)),data!H9,IF(AND($D$28="02 Bruntál",AND($D$29=0.1)),data!I9,IF(AND($D$28="03 Polička",AND($D$29=0.2)),data!J9,IF(AND($D$28="03 Polička",AND($D$29=0.1)),data!K9,IF(AND($D$28="04 Kamýk nad Vltavou",AND($D$29=0.2)),data!L9,IF(AND($D$28="04 Kamýk nad Vltavou",AND($D$29=0.1)),data!M9,IF(AND($D$28="05 Klášterní Hradisko",AND($D$29=0.2)),data!N9,IF(AND($D$28="05 Klášterní Hradisko",AND($D$29=0.1)),data!O9,IF(AND($D$28="06 Mariánské lázně",AND($D$29=0.2)),data!P9,IF(AND($D$28="06 Mariánské lázně",AND($D$29=0.1)),data!Q9,IF(AND($D$28="07 Mšeno",AND($D$29=0.2)),data!R9,IF(AND($D$28="07 Mšeno",AND($D$29=0.1)),data!S9,IF(AND($D$28="08 Ostrava - Vítkovice",AND($D$29=0.2)),data!T9,IF(AND($D$28="08 Ostrava - Vítkovice",AND($D$29=0.1)),data!U9,IF(AND($D$28="09 Petrovice",AND($D$29=0.2)),data!V9,IF(AND($D$28="09 Petrovice",AND($D$29=0.1)),data!W9,IF(AND($D$28="10 Pěčín",AND($D$29=0.2)),data!X9,IF(AND($D$28="10 Pěčín",AND($D$29=0.1)),data!Y9,IF(AND($D$28="11 Plzeň - Doudlevce",AND($D$29=0.2)),data!Z9,IF(AND($D$28="11 Plzeň - Doudlevce",AND($D$29=0.1)),data!AA9,IF(AND($D$28="12 Praha - Hostivař",AND($D$29=0.2)),data!AB9,IF(AND($D$28="12 Praha - Hostivař",AND($D$29=0.1)),data!AC9,IF(AND($D$28="13 Seč",AND($D$29=0.2)),data!AD9,IF(AND($D$28="13 Seč",AND($D$29=0.1)),data!AE9,IF(AND($D$28="14 Tábor",AND($D$29=0.2)),data!AF9,IF(AND($D$28="14 Tábor",AND($D$29=0.1)),data!AG9,IF(AND($D$28="15 Telč",AND($D$29=0.2)),data!AH9,IF(AND($D$28="15 Telč",AND($D$29=0.1)),data!AI9,IF(AND($D$28="16 Bílá Třemešná",AND($D$29=0.2)),data!AJ9,IF(AND($D$28="16 Bílá Třemešná",AND($D$29=0.1)),data!AK9,IF(AND($D$28="17 Třebíč",AND($D$29=0.2)),data!AL9,IF(AND($D$28="17 Třebíč",AND($D$29=0.1)),data!AM9,IF(AND($D$28="18 Uherské Hradiště",AND($D$29=0.2)),data!AN9,IF(AND($D$28="18 Uherské Hradiště",AND($D$29=0.1)),data!AO9,IF(AND($D$28="19 Vsetín",AND($D$29=0.2)),data!AP9,IF(AND($D$28="19 Vsetín",AND($D$29=0.1)),data!AQ9,IF(AND($D$28="20 Vyškov - Brňany",AND($D$29=0.2)),data!AR9,IF(AND($D$28="20 Vyškov - Brňany",AND($D$29=0.1)),data!AS9,IF(AND($D$28="21 Znojmo",AND($D$29=0.2)),data!AT9,IF(AND($D$28="21 Znojmo",AND($D$29=0.1)),data!AU9,IF(AND($D$28="22 Horské lokality",AND($D$29=0.2)),data!AV9,IF(AND($D$28="22 Horské lokality",AND($D$29=0.1)),data!AW9,))))))))))))))))))))))))))))))))))))))))))))))))</f>
        <v>21.1</v>
      </c>
      <c r="E53" s="75">
        <f t="shared" si="1"/>
        <v>63.300000000000011</v>
      </c>
      <c r="F53" s="75">
        <f t="shared" si="2"/>
        <v>175.83333333333337</v>
      </c>
      <c r="G53" s="78">
        <f t="shared" si="3"/>
        <v>41.480000000000011</v>
      </c>
      <c r="H53" s="73"/>
      <c r="L53" s="38"/>
      <c r="N53" s="23"/>
    </row>
    <row r="54" spans="1:14" x14ac:dyDescent="0.3">
      <c r="A54" s="22"/>
      <c r="C54" s="49">
        <v>30</v>
      </c>
      <c r="D54" s="75">
        <f>IF(AND($D$28="01 Brno",AND($D$29=0.5)),data!B10,IF(AND($D$28="01 Brno",AND($D$29=0.2)),data!C10,IF(AND($D$28="01 Brno",AND($D$29=0.1)),data!D10,IF(AND($D$28="01 Brno",AND($D$29=0.05)),data!E10,IF(AND($D$28="01 Brno",AND($D$29=0.02)),data!F10,IF(AND($D$28="01 Brno",AND($D$29=0.01)),data!G10,IF(AND($D$28="02 Bruntál",AND($D$29=0.2)),data!H10,IF(AND($D$28="02 Bruntál",AND($D$29=0.1)),data!I10,IF(AND($D$28="03 Polička",AND($D$29=0.2)),data!J10,IF(AND($D$28="03 Polička",AND($D$29=0.1)),data!K10,IF(AND($D$28="04 Kamýk nad Vltavou",AND($D$29=0.2)),data!L10,IF(AND($D$28="04 Kamýk nad Vltavou",AND($D$29=0.1)),data!M10,IF(AND($D$28="05 Klášterní Hradisko",AND($D$29=0.2)),data!N10,IF(AND($D$28="05 Klášterní Hradisko",AND($D$29=0.1)),data!O10,IF(AND($D$28="06 Mariánské lázně",AND($D$29=0.2)),data!P10,IF(AND($D$28="06 Mariánské lázně",AND($D$29=0.1)),data!Q10,IF(AND($D$28="07 Mšeno",AND($D$29=0.2)),data!R10,IF(AND($D$28="07 Mšeno",AND($D$29=0.1)),data!S10,IF(AND($D$28="08 Ostrava - Vítkovice",AND($D$29=0.2)),data!T10,IF(AND($D$28="08 Ostrava - Vítkovice",AND($D$29=0.1)),data!U10,IF(AND($D$28="09 Petrovice",AND($D$29=0.2)),data!V10,IF(AND($D$28="09 Petrovice",AND($D$29=0.1)),data!W10,IF(AND($D$28="10 Pěčín",AND($D$29=0.2)),data!X10,IF(AND($D$28="10 Pěčín",AND($D$29=0.1)),data!Y10,IF(AND($D$28="11 Plzeň - Doudlevce",AND($D$29=0.2)),data!Z10,IF(AND($D$28="11 Plzeň - Doudlevce",AND($D$29=0.1)),data!AA10,IF(AND($D$28="12 Praha - Hostivař",AND($D$29=0.2)),data!AB10,IF(AND($D$28="12 Praha - Hostivař",AND($D$29=0.1)),data!AC10,IF(AND($D$28="13 Seč",AND($D$29=0.2)),data!AD10,IF(AND($D$28="13 Seč",AND($D$29=0.1)),data!AE10,IF(AND($D$28="14 Tábor",AND($D$29=0.2)),data!AF10,IF(AND($D$28="14 Tábor",AND($D$29=0.1)),data!AG10,IF(AND($D$28="15 Telč",AND($D$29=0.2)),data!AH10,IF(AND($D$28="15 Telč",AND($D$29=0.1)),data!AI10,IF(AND($D$28="16 Bílá Třemešná",AND($D$29=0.2)),data!AJ10,IF(AND($D$28="16 Bílá Třemešná",AND($D$29=0.1)),data!AK10,IF(AND($D$28="17 Třebíč",AND($D$29=0.2)),data!AL10,IF(AND($D$28="17 Třebíč",AND($D$29=0.1)),data!AM10,IF(AND($D$28="18 Uherské Hradiště",AND($D$29=0.2)),data!AN10,IF(AND($D$28="18 Uherské Hradiště",AND($D$29=0.1)),data!AO10,IF(AND($D$28="19 Vsetín",AND($D$29=0.2)),data!AP10,IF(AND($D$28="19 Vsetín",AND($D$29=0.1)),data!AQ10,IF(AND($D$28="20 Vyškov - Brňany",AND($D$29=0.2)),data!AR10,IF(AND($D$28="20 Vyškov - Brňany",AND($D$29=0.1)),data!AS10,IF(AND($D$28="21 Znojmo",AND($D$29=0.2)),data!AT10,IF(AND($D$28="21 Znojmo",AND($D$29=0.1)),data!AU10,IF(AND($D$28="22 Horské lokality",AND($D$29=0.2)),data!AV10,IF(AND($D$28="22 Horské lokality",AND($D$29=0.1)),data!AW10,))))))))))))))))))))))))))))))))))))))))))))))))</f>
        <v>23.2</v>
      </c>
      <c r="E54" s="75">
        <f t="shared" si="1"/>
        <v>46.4</v>
      </c>
      <c r="F54" s="75">
        <f t="shared" si="2"/>
        <v>128.88888888888889</v>
      </c>
      <c r="G54" s="78">
        <f t="shared" si="3"/>
        <v>45.32</v>
      </c>
      <c r="H54" s="73"/>
      <c r="L54" s="38"/>
      <c r="N54" s="23"/>
    </row>
    <row r="55" spans="1:14" x14ac:dyDescent="0.3">
      <c r="A55" s="22"/>
      <c r="C55" s="49">
        <v>40</v>
      </c>
      <c r="D55" s="75">
        <f>IF(AND($D$28="01 Brno",AND($D$29=0.5)),data!B11,IF(AND($D$28="01 Brno",AND($D$29=0.2)),data!C11,IF(AND($D$28="01 Brno",AND($D$29=0.1)),data!D11,IF(AND($D$28="01 Brno",AND($D$29=0.05)),data!E11,IF(AND($D$28="01 Brno",AND($D$29=0.02)),data!F11,IF(AND($D$28="01 Brno",AND($D$29=0.01)),data!G11,IF(AND($D$28="02 Bruntál",AND($D$29=0.2)),data!H11,IF(AND($D$28="02 Bruntál",AND($D$29=0.1)),data!I11,IF(AND($D$28="03 Polička",AND($D$29=0.2)),data!J11,IF(AND($D$28="03 Polička",AND($D$29=0.1)),data!K11,IF(AND($D$28="04 Kamýk nad Vltavou",AND($D$29=0.2)),data!L11,IF(AND($D$28="04 Kamýk nad Vltavou",AND($D$29=0.1)),data!M11,IF(AND($D$28="05 Klášterní Hradisko",AND($D$29=0.2)),data!N11,IF(AND($D$28="05 Klášterní Hradisko",AND($D$29=0.1)),data!O11,IF(AND($D$28="06 Mariánské lázně",AND($D$29=0.2)),data!P11,IF(AND($D$28="06 Mariánské lázně",AND($D$29=0.1)),data!Q11,IF(AND($D$28="07 Mšeno",AND($D$29=0.2)),data!R11,IF(AND($D$28="07 Mšeno",AND($D$29=0.1)),data!S11,IF(AND($D$28="08 Ostrava - Vítkovice",AND($D$29=0.2)),data!T11,IF(AND($D$28="08 Ostrava - Vítkovice",AND($D$29=0.1)),data!U11,IF(AND($D$28="09 Petrovice",AND($D$29=0.2)),data!V11,IF(AND($D$28="09 Petrovice",AND($D$29=0.1)),data!W11,IF(AND($D$28="10 Pěčín",AND($D$29=0.2)),data!X11,IF(AND($D$28="10 Pěčín",AND($D$29=0.1)),data!Y11,IF(AND($D$28="11 Plzeň - Doudlevce",AND($D$29=0.2)),data!Z11,IF(AND($D$28="11 Plzeň - Doudlevce",AND($D$29=0.1)),data!AA11,IF(AND($D$28="12 Praha - Hostivař",AND($D$29=0.2)),data!AB11,IF(AND($D$28="12 Praha - Hostivař",AND($D$29=0.1)),data!AC11,IF(AND($D$28="13 Seč",AND($D$29=0.2)),data!AD11,IF(AND($D$28="13 Seč",AND($D$29=0.1)),data!AE11,IF(AND($D$28="14 Tábor",AND($D$29=0.2)),data!AF11,IF(AND($D$28="14 Tábor",AND($D$29=0.1)),data!AG11,IF(AND($D$28="15 Telč",AND($D$29=0.2)),data!AH11,IF(AND($D$28="15 Telč",AND($D$29=0.1)),data!AI11,IF(AND($D$28="16 Bílá Třemešná",AND($D$29=0.2)),data!AJ11,IF(AND($D$28="16 Bílá Třemešná",AND($D$29=0.1)),data!AK11,IF(AND($D$28="17 Třebíč",AND($D$29=0.2)),data!AL11,IF(AND($D$28="17 Třebíč",AND($D$29=0.1)),data!AM11,IF(AND($D$28="18 Uherské Hradiště",AND($D$29=0.2)),data!AN11,IF(AND($D$28="18 Uherské Hradiště",AND($D$29=0.1)),data!AO11,IF(AND($D$28="19 Vsetín",AND($D$29=0.2)),data!AP11,IF(AND($D$28="19 Vsetín",AND($D$29=0.1)),data!AQ11,IF(AND($D$28="20 Vyškov - Brňany",AND($D$29=0.2)),data!AR11,IF(AND($D$28="20 Vyškov - Brňany",AND($D$29=0.1)),data!AS11,IF(AND($D$28="21 Znojmo",AND($D$29=0.2)),data!AT11,IF(AND($D$28="21 Znojmo",AND($D$29=0.1)),data!AU11,IF(AND($D$28="22 Horské lokality",AND($D$29=0.2)),data!AV11,IF(AND($D$28="22 Horské lokality",AND($D$29=0.1)),data!AW11,))))))))))))))))))))))))))))))))))))))))))))))))</f>
        <v>24.7</v>
      </c>
      <c r="E55" s="75">
        <f t="shared" si="1"/>
        <v>37.049999999999997</v>
      </c>
      <c r="F55" s="75">
        <f t="shared" si="2"/>
        <v>102.91666666666666</v>
      </c>
      <c r="G55" s="78">
        <f t="shared" si="3"/>
        <v>47.96</v>
      </c>
      <c r="H55" s="73"/>
      <c r="L55" s="38"/>
      <c r="N55" s="23"/>
    </row>
    <row r="56" spans="1:14" x14ac:dyDescent="0.3">
      <c r="A56" s="22"/>
      <c r="C56" s="49">
        <v>60</v>
      </c>
      <c r="D56" s="75">
        <f>IF(AND($D$28="01 Brno",AND($D$29=0.5)),data!B12,IF(AND($D$28="01 Brno",AND($D$29=0.2)),data!C12,IF(AND($D$28="01 Brno",AND($D$29=0.1)),data!D12,IF(AND($D$28="01 Brno",AND($D$29=0.05)),data!E12,IF(AND($D$28="01 Brno",AND($D$29=0.02)),data!F12,IF(AND($D$28="01 Brno",AND($D$29=0.01)),data!G12,IF(AND($D$28="02 Bruntál",AND($D$29=0.2)),data!H12,IF(AND($D$28="02 Bruntál",AND($D$29=0.1)),data!I12,IF(AND($D$28="03 Polička",AND($D$29=0.2)),data!J12,IF(AND($D$28="03 Polička",AND($D$29=0.1)),data!K12,IF(AND($D$28="04 Kamýk nad Vltavou",AND($D$29=0.2)),data!L12,IF(AND($D$28="04 Kamýk nad Vltavou",AND($D$29=0.1)),data!M12,IF(AND($D$28="05 Klášterní Hradisko",AND($D$29=0.2)),data!N12,IF(AND($D$28="05 Klášterní Hradisko",AND($D$29=0.1)),data!O12,IF(AND($D$28="06 Mariánské lázně",AND($D$29=0.2)),data!P12,IF(AND($D$28="06 Mariánské lázně",AND($D$29=0.1)),data!Q12,IF(AND($D$28="07 Mšeno",AND($D$29=0.2)),data!R12,IF(AND($D$28="07 Mšeno",AND($D$29=0.1)),data!S12,IF(AND($D$28="08 Ostrava - Vítkovice",AND($D$29=0.2)),data!T12,IF(AND($D$28="08 Ostrava - Vítkovice",AND($D$29=0.1)),data!U12,IF(AND($D$28="09 Petrovice",AND($D$29=0.2)),data!V12,IF(AND($D$28="09 Petrovice",AND($D$29=0.1)),data!W12,IF(AND($D$28="10 Pěčín",AND($D$29=0.2)),data!X12,IF(AND($D$28="10 Pěčín",AND($D$29=0.1)),data!Y12,IF(AND($D$28="11 Plzeň - Doudlevce",AND($D$29=0.2)),data!Z12,IF(AND($D$28="11 Plzeň - Doudlevce",AND($D$29=0.1)),data!AA12,IF(AND($D$28="12 Praha - Hostivař",AND($D$29=0.2)),data!AB12,IF(AND($D$28="12 Praha - Hostivař",AND($D$29=0.1)),data!AC12,IF(AND($D$28="13 Seč",AND($D$29=0.2)),data!AD12,IF(AND($D$28="13 Seč",AND($D$29=0.1)),data!AE12,IF(AND($D$28="14 Tábor",AND($D$29=0.2)),data!AF12,IF(AND($D$28="14 Tábor",AND($D$29=0.1)),data!AG12,IF(AND($D$28="15 Telč",AND($D$29=0.2)),data!AH12,IF(AND($D$28="15 Telč",AND($D$29=0.1)),data!AI12,IF(AND($D$28="16 Bílá Třemešná",AND($D$29=0.2)),data!AJ12,IF(AND($D$28="16 Bílá Třemešná",AND($D$29=0.1)),data!AK12,IF(AND($D$28="17 Třebíč",AND($D$29=0.2)),data!AL12,IF(AND($D$28="17 Třebíč",AND($D$29=0.1)),data!AM12,IF(AND($D$28="18 Uherské Hradiště",AND($D$29=0.2)),data!AN12,IF(AND($D$28="18 Uherské Hradiště",AND($D$29=0.1)),data!AO12,IF(AND($D$28="19 Vsetín",AND($D$29=0.2)),data!AP12,IF(AND($D$28="19 Vsetín",AND($D$29=0.1)),data!AQ12,IF(AND($D$28="20 Vyškov - Brňany",AND($D$29=0.2)),data!AR12,IF(AND($D$28="20 Vyškov - Brňany",AND($D$29=0.1)),data!AS12,IF(AND($D$28="21 Znojmo",AND($D$29=0.2)),data!AT12,IF(AND($D$28="21 Znojmo",AND($D$29=0.1)),data!AU12,IF(AND($D$28="22 Horské lokality",AND($D$29=0.2)),data!AV12,IF(AND($D$28="22 Horské lokality",AND($D$29=0.1)),data!AW12,))))))))))))))))))))))))))))))))))))))))))))))))</f>
        <v>26.9</v>
      </c>
      <c r="E56" s="75">
        <f t="shared" si="1"/>
        <v>26.9</v>
      </c>
      <c r="F56" s="75">
        <f t="shared" si="2"/>
        <v>74.722222222222214</v>
      </c>
      <c r="G56" s="78">
        <f t="shared" si="3"/>
        <v>51.639999999999993</v>
      </c>
      <c r="H56" s="73"/>
      <c r="L56" s="38"/>
      <c r="N56" s="23"/>
    </row>
    <row r="57" spans="1:14" x14ac:dyDescent="0.3">
      <c r="A57" s="22"/>
      <c r="C57" s="49">
        <v>120</v>
      </c>
      <c r="D57" s="75">
        <f>IF(AND($D$28="01 Brno",AND($D$29=0.5)),data!B13,IF(AND($D$28="01 Brno",AND($D$29=0.2)),data!C13,IF(AND($D$28="01 Brno",AND($D$29=0.1)),data!D13,IF(AND($D$28="01 Brno",AND($D$29=0.05)),data!E13,IF(AND($D$28="01 Brno",AND($D$29=0.02)),data!F13,IF(AND($D$28="01 Brno",AND($D$29=0.01)),data!G13,IF(AND($D$28="02 Bruntál",AND($D$29=0.2)),data!H13,IF(AND($D$28="02 Bruntál",AND($D$29=0.1)),data!I13,IF(AND($D$28="03 Polička",AND($D$29=0.2)),data!J13,IF(AND($D$28="03 Polička",AND($D$29=0.1)),data!K13,IF(AND($D$28="04 Kamýk nad Vltavou",AND($D$29=0.2)),data!L13,IF(AND($D$28="04 Kamýk nad Vltavou",AND($D$29=0.1)),data!M13,IF(AND($D$28="05 Klášterní Hradisko",AND($D$29=0.2)),data!N13,IF(AND($D$28="05 Klášterní Hradisko",AND($D$29=0.1)),data!O13,IF(AND($D$28="06 Mariánské lázně",AND($D$29=0.2)),data!P13,IF(AND($D$28="06 Mariánské lázně",AND($D$29=0.1)),data!Q13,IF(AND($D$28="07 Mšeno",AND($D$29=0.2)),data!R13,IF(AND($D$28="07 Mšeno",AND($D$29=0.1)),data!S13,IF(AND($D$28="08 Ostrava - Vítkovice",AND($D$29=0.2)),data!T13,IF(AND($D$28="08 Ostrava - Vítkovice",AND($D$29=0.1)),data!U13,IF(AND($D$28="09 Petrovice",AND($D$29=0.2)),data!V13,IF(AND($D$28="09 Petrovice",AND($D$29=0.1)),data!W13,IF(AND($D$28="10 Pěčín",AND($D$29=0.2)),data!X13,IF(AND($D$28="10 Pěčín",AND($D$29=0.1)),data!Y13,IF(AND($D$28="11 Plzeň - Doudlevce",AND($D$29=0.2)),data!Z13,IF(AND($D$28="11 Plzeň - Doudlevce",AND($D$29=0.1)),data!AA13,IF(AND($D$28="12 Praha - Hostivař",AND($D$29=0.2)),data!AB13,IF(AND($D$28="12 Praha - Hostivař",AND($D$29=0.1)),data!AC13,IF(AND($D$28="13 Seč",AND($D$29=0.2)),data!AD13,IF(AND($D$28="13 Seč",AND($D$29=0.1)),data!AE13,IF(AND($D$28="14 Tábor",AND($D$29=0.2)),data!AF13,IF(AND($D$28="14 Tábor",AND($D$29=0.1)),data!AG13,IF(AND($D$28="15 Telč",AND($D$29=0.2)),data!AH13,IF(AND($D$28="15 Telč",AND($D$29=0.1)),data!AI13,IF(AND($D$28="16 Bílá Třemešná",AND($D$29=0.2)),data!AJ13,IF(AND($D$28="16 Bílá Třemešná",AND($D$29=0.1)),data!AK13,IF(AND($D$28="17 Třebíč",AND($D$29=0.2)),data!AL13,IF(AND($D$28="17 Třebíč",AND($D$29=0.1)),data!AM13,IF(AND($D$28="18 Uherské Hradiště",AND($D$29=0.2)),data!AN13,IF(AND($D$28="18 Uherské Hradiště",AND($D$29=0.1)),data!AO13,IF(AND($D$28="19 Vsetín",AND($D$29=0.2)),data!AP13,IF(AND($D$28="19 Vsetín",AND($D$29=0.1)),data!AQ13,IF(AND($D$28="20 Vyškov - Brňany",AND($D$29=0.2)),data!AR13,IF(AND($D$28="20 Vyškov - Brňany",AND($D$29=0.1)),data!AS13,IF(AND($D$28="21 Znojmo",AND($D$29=0.2)),data!AT13,IF(AND($D$28="21 Znojmo",AND($D$29=0.1)),data!AU13,IF(AND($D$28="22 Horské lokality",AND($D$29=0.2)),data!AV13,IF(AND($D$28="22 Horské lokality",AND($D$29=0.1)),data!AW13,))))))))))))))))))))))))))))))))))))))))))))))))</f>
        <v>30.6</v>
      </c>
      <c r="E57" s="75">
        <f t="shared" si="1"/>
        <v>15.3</v>
      </c>
      <c r="F57" s="75">
        <f t="shared" si="2"/>
        <v>42.5</v>
      </c>
      <c r="G57" s="78">
        <f t="shared" si="3"/>
        <v>56.88</v>
      </c>
      <c r="H57" s="73"/>
      <c r="J57" s="44"/>
      <c r="L57" s="38"/>
      <c r="N57" s="23"/>
    </row>
    <row r="58" spans="1:14" x14ac:dyDescent="0.3">
      <c r="A58" s="22"/>
      <c r="C58" s="49">
        <v>240</v>
      </c>
      <c r="D58" s="75">
        <f>IF(AND($D$28="01 Brno",AND($D$29=0.5)),data!B14,IF(AND($D$28="01 Brno",AND($D$29=0.2)),data!C14,IF(AND($D$28="01 Brno",AND($D$29=0.1)),data!D14,IF(AND($D$28="01 Brno",AND($D$29=0.05)),data!E14,IF(AND($D$28="01 Brno",AND($D$29=0.02)),data!F14,IF(AND($D$28="01 Brno",AND($D$29=0.01)),data!G14,IF(AND($D$28="02 Bruntál",AND($D$29=0.2)),data!H14,IF(AND($D$28="02 Bruntál",AND($D$29=0.1)),data!I14,IF(AND($D$28="03 Polička",AND($D$29=0.2)),data!J14,IF(AND($D$28="03 Polička",AND($D$29=0.1)),data!K14,IF(AND($D$28="04 Kamýk nad Vltavou",AND($D$29=0.2)),data!L14,IF(AND($D$28="04 Kamýk nad Vltavou",AND($D$29=0.1)),data!M14,IF(AND($D$28="05 Klášterní Hradisko",AND($D$29=0.2)),data!N14,IF(AND($D$28="05 Klášterní Hradisko",AND($D$29=0.1)),data!O14,IF(AND($D$28="06 Mariánské lázně",AND($D$29=0.2)),data!P14,IF(AND($D$28="06 Mariánské lázně",AND($D$29=0.1)),data!Q14,IF(AND($D$28="07 Mšeno",AND($D$29=0.2)),data!R14,IF(AND($D$28="07 Mšeno",AND($D$29=0.1)),data!S14,IF(AND($D$28="08 Ostrava - Vítkovice",AND($D$29=0.2)),data!T14,IF(AND($D$28="08 Ostrava - Vítkovice",AND($D$29=0.1)),data!U14,IF(AND($D$28="09 Petrovice",AND($D$29=0.2)),data!V14,IF(AND($D$28="09 Petrovice",AND($D$29=0.1)),data!W14,IF(AND($D$28="10 Pěčín",AND($D$29=0.2)),data!X14,IF(AND($D$28="10 Pěčín",AND($D$29=0.1)),data!Y14,IF(AND($D$28="11 Plzeň - Doudlevce",AND($D$29=0.2)),data!Z14,IF(AND($D$28="11 Plzeň - Doudlevce",AND($D$29=0.1)),data!AA14,IF(AND($D$28="12 Praha - Hostivař",AND($D$29=0.2)),data!AB14,IF(AND($D$28="12 Praha - Hostivař",AND($D$29=0.1)),data!AC14,IF(AND($D$28="13 Seč",AND($D$29=0.2)),data!AD14,IF(AND($D$28="13 Seč",AND($D$29=0.1)),data!AE14,IF(AND($D$28="14 Tábor",AND($D$29=0.2)),data!AF14,IF(AND($D$28="14 Tábor",AND($D$29=0.1)),data!AG14,IF(AND($D$28="15 Telč",AND($D$29=0.2)),data!AH14,IF(AND($D$28="15 Telč",AND($D$29=0.1)),data!AI14,IF(AND($D$28="16 Bílá Třemešná",AND($D$29=0.2)),data!AJ14,IF(AND($D$28="16 Bílá Třemešná",AND($D$29=0.1)),data!AK14,IF(AND($D$28="17 Třebíč",AND($D$29=0.2)),data!AL14,IF(AND($D$28="17 Třebíč",AND($D$29=0.1)),data!AM14,IF(AND($D$28="18 Uherské Hradiště",AND($D$29=0.2)),data!AN14,IF(AND($D$28="18 Uherské Hradiště",AND($D$29=0.1)),data!AO14,IF(AND($D$28="19 Vsetín",AND($D$29=0.2)),data!AP14,IF(AND($D$28="19 Vsetín",AND($D$29=0.1)),data!AQ14,IF(AND($D$28="20 Vyškov - Brňany",AND($D$29=0.2)),data!AR14,IF(AND($D$28="20 Vyškov - Brňany",AND($D$29=0.1)),data!AS14,IF(AND($D$28="21 Znojmo",AND($D$29=0.2)),data!AT14,IF(AND($D$28="21 Znojmo",AND($D$29=0.1)),data!AU14,IF(AND($D$28="22 Horské lokality",AND($D$29=0.2)),data!AV14,IF(AND($D$28="22 Horské lokality",AND($D$29=0.1)),data!AW14,))))))))))))))))))))))))))))))))))))))))))))))))</f>
        <v>36.6</v>
      </c>
      <c r="E58" s="75">
        <f t="shared" si="1"/>
        <v>9.15</v>
      </c>
      <c r="F58" s="75">
        <f t="shared" si="2"/>
        <v>25.416666666666668</v>
      </c>
      <c r="G58" s="78">
        <f t="shared" si="3"/>
        <v>64.56</v>
      </c>
      <c r="H58" s="73"/>
      <c r="L58" s="38"/>
      <c r="N58" s="23"/>
    </row>
    <row r="59" spans="1:14" x14ac:dyDescent="0.3">
      <c r="A59" s="22"/>
      <c r="C59" s="49">
        <v>360</v>
      </c>
      <c r="D59" s="75">
        <f>IF(AND($D$28="01 Brno",AND($D$29=0.5)),data!B15,IF(AND($D$28="01 Brno",AND($D$29=0.2)),data!C15,IF(AND($D$28="01 Brno",AND($D$29=0.1)),data!D15,IF(AND($D$28="01 Brno",AND($D$29=0.05)),data!E15,IF(AND($D$28="01 Brno",AND($D$29=0.02)),data!F15,IF(AND($D$28="01 Brno",AND($D$29=0.01)),data!G15,IF(AND($D$28="02 Bruntál",AND($D$29=0.2)),data!H15,IF(AND($D$28="02 Bruntál",AND($D$29=0.1)),data!I15,IF(AND($D$28="03 Polička",AND($D$29=0.2)),data!J15,IF(AND($D$28="03 Polička",AND($D$29=0.1)),data!K15,IF(AND($D$28="04 Kamýk nad Vltavou",AND($D$29=0.2)),data!L15,IF(AND($D$28="04 Kamýk nad Vltavou",AND($D$29=0.1)),data!M15,IF(AND($D$28="05 Klášterní Hradisko",AND($D$29=0.2)),data!N15,IF(AND($D$28="05 Klášterní Hradisko",AND($D$29=0.1)),data!O15,IF(AND($D$28="06 Mariánské lázně",AND($D$29=0.2)),data!P15,IF(AND($D$28="06 Mariánské lázně",AND($D$29=0.1)),data!Q15,IF(AND($D$28="07 Mšeno",AND($D$29=0.2)),data!R15,IF(AND($D$28="07 Mšeno",AND($D$29=0.1)),data!S15,IF(AND($D$28="08 Ostrava - Vítkovice",AND($D$29=0.2)),data!T15,IF(AND($D$28="08 Ostrava - Vítkovice",AND($D$29=0.1)),data!U15,IF(AND($D$28="09 Petrovice",AND($D$29=0.2)),data!V15,IF(AND($D$28="09 Petrovice",AND($D$29=0.1)),data!W15,IF(AND($D$28="10 Pěčín",AND($D$29=0.2)),data!X15,IF(AND($D$28="10 Pěčín",AND($D$29=0.1)),data!Y15,IF(AND($D$28="11 Plzeň - Doudlevce",AND($D$29=0.2)),data!Z15,IF(AND($D$28="11 Plzeň - Doudlevce",AND($D$29=0.1)),data!AA15,IF(AND($D$28="12 Praha - Hostivař",AND($D$29=0.2)),data!AB15,IF(AND($D$28="12 Praha - Hostivař",AND($D$29=0.1)),data!AC15,IF(AND($D$28="13 Seč",AND($D$29=0.2)),data!AD15,IF(AND($D$28="13 Seč",AND($D$29=0.1)),data!AE15,IF(AND($D$28="14 Tábor",AND($D$29=0.2)),data!AF15,IF(AND($D$28="14 Tábor",AND($D$29=0.1)),data!AG15,IF(AND($D$28="15 Telč",AND($D$29=0.2)),data!AH15,IF(AND($D$28="15 Telč",AND($D$29=0.1)),data!AI15,IF(AND($D$28="16 Bílá Třemešná",AND($D$29=0.2)),data!AJ15,IF(AND($D$28="16 Bílá Třemešná",AND($D$29=0.1)),data!AK15,IF(AND($D$28="17 Třebíč",AND($D$29=0.2)),data!AL15,IF(AND($D$28="17 Třebíč",AND($D$29=0.1)),data!AM15,IF(AND($D$28="18 Uherské Hradiště",AND($D$29=0.2)),data!AN15,IF(AND($D$28="18 Uherské Hradiště",AND($D$29=0.1)),data!AO15,IF(AND($D$28="19 Vsetín",AND($D$29=0.2)),data!AP15,IF(AND($D$28="19 Vsetín",AND($D$29=0.1)),data!AQ15,IF(AND($D$28="20 Vyškov - Brňany",AND($D$29=0.2)),data!AR15,IF(AND($D$28="20 Vyškov - Brňany",AND($D$29=0.1)),data!AS15,IF(AND($D$28="21 Znojmo",AND($D$29=0.2)),data!AT15,IF(AND($D$28="21 Znojmo",AND($D$29=0.1)),data!AU15,IF(AND($D$28="22 Horské lokality",AND($D$29=0.2)),data!AV15,IF(AND($D$28="22 Horské lokality",AND($D$29=0.1)),data!AW15,))))))))))))))))))))))))))))))))))))))))))))))))</f>
        <v>42.5</v>
      </c>
      <c r="E59" s="75">
        <f t="shared" si="1"/>
        <v>7.083333333333333</v>
      </c>
      <c r="F59" s="75">
        <f t="shared" si="2"/>
        <v>19.675925925925927</v>
      </c>
      <c r="G59" s="78">
        <f t="shared" si="3"/>
        <v>72.039999999999992</v>
      </c>
      <c r="H59" s="73"/>
      <c r="L59" s="38"/>
      <c r="N59" s="23"/>
    </row>
    <row r="60" spans="1:14" x14ac:dyDescent="0.3">
      <c r="A60" s="22"/>
      <c r="C60" s="49">
        <v>480</v>
      </c>
      <c r="D60" s="75">
        <f>IF(AND($D$28="01 Brno",AND($D$29=0.5)),data!B16,IF(AND($D$28="01 Brno",AND($D$29=0.2)),data!C16,IF(AND($D$28="01 Brno",AND($D$29=0.1)),data!D16,IF(AND($D$28="01 Brno",AND($D$29=0.05)),data!E16,IF(AND($D$28="01 Brno",AND($D$29=0.02)),data!F16,IF(AND($D$28="01 Brno",AND($D$29=0.01)),data!G16,IF(AND($D$28="02 Bruntál",AND($D$29=0.2)),data!H16,IF(AND($D$28="02 Bruntál",AND($D$29=0.1)),data!I16,IF(AND($D$28="03 Polička",AND($D$29=0.2)),data!J16,IF(AND($D$28="03 Polička",AND($D$29=0.1)),data!K16,IF(AND($D$28="04 Kamýk nad Vltavou",AND($D$29=0.2)),data!L16,IF(AND($D$28="04 Kamýk nad Vltavou",AND($D$29=0.1)),data!M16,IF(AND($D$28="05 Klášterní Hradisko",AND($D$29=0.2)),data!N16,IF(AND($D$28="05 Klášterní Hradisko",AND($D$29=0.1)),data!O16,IF(AND($D$28="06 Mariánské lázně",AND($D$29=0.2)),data!P16,IF(AND($D$28="06 Mariánské lázně",AND($D$29=0.1)),data!Q16,IF(AND($D$28="07 Mšeno",AND($D$29=0.2)),data!R16,IF(AND($D$28="07 Mšeno",AND($D$29=0.1)),data!S16,IF(AND($D$28="08 Ostrava - Vítkovice",AND($D$29=0.2)),data!T16,IF(AND($D$28="08 Ostrava - Vítkovice",AND($D$29=0.1)),data!U16,IF(AND($D$28="09 Petrovice",AND($D$29=0.2)),data!V16,IF(AND($D$28="09 Petrovice",AND($D$29=0.1)),data!W16,IF(AND($D$28="10 Pěčín",AND($D$29=0.2)),data!X16,IF(AND($D$28="10 Pěčín",AND($D$29=0.1)),data!Y16,IF(AND($D$28="11 Plzeň - Doudlevce",AND($D$29=0.2)),data!Z16,IF(AND($D$28="11 Plzeň - Doudlevce",AND($D$29=0.1)),data!AA16,IF(AND($D$28="12 Praha - Hostivař",AND($D$29=0.2)),data!AB16,IF(AND($D$28="12 Praha - Hostivař",AND($D$29=0.1)),data!AC16,IF(AND($D$28="13 Seč",AND($D$29=0.2)),data!AD16,IF(AND($D$28="13 Seč",AND($D$29=0.1)),data!AE16,IF(AND($D$28="14 Tábor",AND($D$29=0.2)),data!AF16,IF(AND($D$28="14 Tábor",AND($D$29=0.1)),data!AG16,IF(AND($D$28="15 Telč",AND($D$29=0.2)),data!AH16,IF(AND($D$28="15 Telč",AND($D$29=0.1)),data!AI16,IF(AND($D$28="16 Bílá Třemešná",AND($D$29=0.2)),data!AJ16,IF(AND($D$28="16 Bílá Třemešná",AND($D$29=0.1)),data!AK16,IF(AND($D$28="17 Třebíč",AND($D$29=0.2)),data!AL16,IF(AND($D$28="17 Třebíč",AND($D$29=0.1)),data!AM16,IF(AND($D$28="18 Uherské Hradiště",AND($D$29=0.2)),data!AN16,IF(AND($D$28="18 Uherské Hradiště",AND($D$29=0.1)),data!AO16,IF(AND($D$28="19 Vsetín",AND($D$29=0.2)),data!AP16,IF(AND($D$28="19 Vsetín",AND($D$29=0.1)),data!AQ16,IF(AND($D$28="20 Vyškov - Brňany",AND($D$29=0.2)),data!AR16,IF(AND($D$28="20 Vyškov - Brňany",AND($D$29=0.1)),data!AS16,IF(AND($D$28="21 Znojmo",AND($D$29=0.2)),data!AT16,IF(AND($D$28="21 Znojmo",AND($D$29=0.1)),data!AU16,IF(AND($D$28="22 Horské lokality",AND($D$29=0.2)),data!AV16,IF(AND($D$28="22 Horské lokality",AND($D$29=0.1)),data!AW16,))))))))))))))))))))))))))))))))))))))))))))))))</f>
        <v>43.2</v>
      </c>
      <c r="E60" s="75">
        <f t="shared" si="1"/>
        <v>5.4</v>
      </c>
      <c r="F60" s="75">
        <f t="shared" si="2"/>
        <v>15.000000000000002</v>
      </c>
      <c r="G60" s="78">
        <f t="shared" si="3"/>
        <v>69.120000000000019</v>
      </c>
      <c r="H60" s="73"/>
      <c r="L60" s="38"/>
      <c r="N60" s="23"/>
    </row>
    <row r="61" spans="1:14" x14ac:dyDescent="0.3">
      <c r="A61" s="22"/>
      <c r="C61" s="49">
        <v>600</v>
      </c>
      <c r="D61" s="75">
        <f>IF(AND($D$28="01 Brno",AND($D$29=0.5)),data!B17,IF(AND($D$28="01 Brno",AND($D$29=0.2)),data!C17,IF(AND($D$28="01 Brno",AND($D$29=0.1)),data!D17,IF(AND($D$28="01 Brno",AND($D$29=0.05)),data!E17,IF(AND($D$28="01 Brno",AND($D$29=0.02)),data!F17,IF(AND($D$28="01 Brno",AND($D$29=0.01)),data!G17,IF(AND($D$28="02 Bruntál",AND($D$29=0.2)),data!H17,IF(AND($D$28="02 Bruntál",AND($D$29=0.1)),data!I17,IF(AND($D$28="03 Polička",AND($D$29=0.2)),data!J17,IF(AND($D$28="03 Polička",AND($D$29=0.1)),data!K17,IF(AND($D$28="04 Kamýk nad Vltavou",AND($D$29=0.2)),data!L17,IF(AND($D$28="04 Kamýk nad Vltavou",AND($D$29=0.1)),data!M17,IF(AND($D$28="05 Klášterní Hradisko",AND($D$29=0.2)),data!N17,IF(AND($D$28="05 Klášterní Hradisko",AND($D$29=0.1)),data!O17,IF(AND($D$28="06 Mariánské lázně",AND($D$29=0.2)),data!P17,IF(AND($D$28="06 Mariánské lázně",AND($D$29=0.1)),data!Q17,IF(AND($D$28="07 Mšeno",AND($D$29=0.2)),data!R17,IF(AND($D$28="07 Mšeno",AND($D$29=0.1)),data!S17,IF(AND($D$28="08 Ostrava - Vítkovice",AND($D$29=0.2)),data!T17,IF(AND($D$28="08 Ostrava - Vítkovice",AND($D$29=0.1)),data!U17,IF(AND($D$28="09 Petrovice",AND($D$29=0.2)),data!V17,IF(AND($D$28="09 Petrovice",AND($D$29=0.1)),data!W17,IF(AND($D$28="10 Pěčín",AND($D$29=0.2)),data!X17,IF(AND($D$28="10 Pěčín",AND($D$29=0.1)),data!Y17,IF(AND($D$28="11 Plzeň - Doudlevce",AND($D$29=0.2)),data!Z17,IF(AND($D$28="11 Plzeň - Doudlevce",AND($D$29=0.1)),data!AA17,IF(AND($D$28="12 Praha - Hostivař",AND($D$29=0.2)),data!AB17,IF(AND($D$28="12 Praha - Hostivař",AND($D$29=0.1)),data!AC17,IF(AND($D$28="13 Seč",AND($D$29=0.2)),data!AD17,IF(AND($D$28="13 Seč",AND($D$29=0.1)),data!AE17,IF(AND($D$28="14 Tábor",AND($D$29=0.2)),data!AF17,IF(AND($D$28="14 Tábor",AND($D$29=0.1)),data!AG17,IF(AND($D$28="15 Telč",AND($D$29=0.2)),data!AH17,IF(AND($D$28="15 Telč",AND($D$29=0.1)),data!AI17,IF(AND($D$28="16 Bílá Třemešná",AND($D$29=0.2)),data!AJ17,IF(AND($D$28="16 Bílá Třemešná",AND($D$29=0.1)),data!AK17,IF(AND($D$28="17 Třebíč",AND($D$29=0.2)),data!AL17,IF(AND($D$28="17 Třebíč",AND($D$29=0.1)),data!AM17,IF(AND($D$28="18 Uherské Hradiště",AND($D$29=0.2)),data!AN17,IF(AND($D$28="18 Uherské Hradiště",AND($D$29=0.1)),data!AO17,IF(AND($D$28="19 Vsetín",AND($D$29=0.2)),data!AP17,IF(AND($D$28="19 Vsetín",AND($D$29=0.1)),data!AQ17,IF(AND($D$28="20 Vyškov - Brňany",AND($D$29=0.2)),data!AR17,IF(AND($D$28="20 Vyškov - Brňany",AND($D$29=0.1)),data!AS17,IF(AND($D$28="21 Znojmo",AND($D$29=0.2)),data!AT17,IF(AND($D$28="21 Znojmo",AND($D$29=0.1)),data!AU17,IF(AND($D$28="22 Horské lokality",AND($D$29=0.2)),data!AV17,IF(AND($D$28="22 Horské lokality",AND($D$29=0.1)),data!AW17,))))))))))))))))))))))))))))))))))))))))))))))))</f>
        <v>43.8</v>
      </c>
      <c r="E61" s="75">
        <f t="shared" si="1"/>
        <v>4.38</v>
      </c>
      <c r="F61" s="75">
        <f t="shared" si="2"/>
        <v>12.166666666666666</v>
      </c>
      <c r="G61" s="78">
        <f t="shared" si="3"/>
        <v>66</v>
      </c>
      <c r="H61" s="73"/>
      <c r="L61" s="38"/>
      <c r="N61" s="23"/>
    </row>
    <row r="62" spans="1:14" x14ac:dyDescent="0.3">
      <c r="A62" s="22"/>
      <c r="C62" s="49">
        <v>720</v>
      </c>
      <c r="D62" s="75">
        <f>IF(AND($D$28="01 Brno",AND($D$29=0.5)),data!B18,IF(AND($D$28="01 Brno",AND($D$29=0.2)),data!C18,IF(AND($D$28="01 Brno",AND($D$29=0.1)),data!D18,IF(AND($D$28="01 Brno",AND($D$29=0.05)),data!E18,IF(AND($D$28="01 Brno",AND($D$29=0.02)),data!F18,IF(AND($D$28="01 Brno",AND($D$29=0.01)),data!G18,IF(AND($D$28="02 Bruntál",AND($D$29=0.2)),data!H18,IF(AND($D$28="02 Bruntál",AND($D$29=0.1)),data!I18,IF(AND($D$28="03 Polička",AND($D$29=0.2)),data!J18,IF(AND($D$28="03 Polička",AND($D$29=0.1)),data!K18,IF(AND($D$28="04 Kamýk nad Vltavou",AND($D$29=0.2)),data!L18,IF(AND($D$28="04 Kamýk nad Vltavou",AND($D$29=0.1)),data!M18,IF(AND($D$28="05 Klášterní Hradisko",AND($D$29=0.2)),data!N18,IF(AND($D$28="05 Klášterní Hradisko",AND($D$29=0.1)),data!O18,IF(AND($D$28="06 Mariánské lázně",AND($D$29=0.2)),data!P18,IF(AND($D$28="06 Mariánské lázně",AND($D$29=0.1)),data!Q18,IF(AND($D$28="07 Mšeno",AND($D$29=0.2)),data!R18,IF(AND($D$28="07 Mšeno",AND($D$29=0.1)),data!S18,IF(AND($D$28="08 Ostrava - Vítkovice",AND($D$29=0.2)),data!T18,IF(AND($D$28="08 Ostrava - Vítkovice",AND($D$29=0.1)),data!U18,IF(AND($D$28="09 Petrovice",AND($D$29=0.2)),data!V18,IF(AND($D$28="09 Petrovice",AND($D$29=0.1)),data!W18,IF(AND($D$28="10 Pěčín",AND($D$29=0.2)),data!X18,IF(AND($D$28="10 Pěčín",AND($D$29=0.1)),data!Y18,IF(AND($D$28="11 Plzeň - Doudlevce",AND($D$29=0.2)),data!Z18,IF(AND($D$28="11 Plzeň - Doudlevce",AND($D$29=0.1)),data!AA18,IF(AND($D$28="12 Praha - Hostivař",AND($D$29=0.2)),data!AB18,IF(AND($D$28="12 Praha - Hostivař",AND($D$29=0.1)),data!AC18,IF(AND($D$28="13 Seč",AND($D$29=0.2)),data!AD18,IF(AND($D$28="13 Seč",AND($D$29=0.1)),data!AE18,IF(AND($D$28="14 Tábor",AND($D$29=0.2)),data!AF18,IF(AND($D$28="14 Tábor",AND($D$29=0.1)),data!AG18,IF(AND($D$28="15 Telč",AND($D$29=0.2)),data!AH18,IF(AND($D$28="15 Telč",AND($D$29=0.1)),data!AI18,IF(AND($D$28="16 Bílá Třemešná",AND($D$29=0.2)),data!AJ18,IF(AND($D$28="16 Bílá Třemešná",AND($D$29=0.1)),data!AK18,IF(AND($D$28="17 Třebíč",AND($D$29=0.2)),data!AL18,IF(AND($D$28="17 Třebíč",AND($D$29=0.1)),data!AM18,IF(AND($D$28="18 Uherské Hradiště",AND($D$29=0.2)),data!AN18,IF(AND($D$28="18 Uherské Hradiště",AND($D$29=0.1)),data!AO18,IF(AND($D$28="19 Vsetín",AND($D$29=0.2)),data!AP18,IF(AND($D$28="19 Vsetín",AND($D$29=0.1)),data!AQ18,IF(AND($D$28="20 Vyškov - Brňany",AND($D$29=0.2)),data!AR18,IF(AND($D$28="20 Vyškov - Brňany",AND($D$29=0.1)),data!AS18,IF(AND($D$28="21 Znojmo",AND($D$29=0.2)),data!AT18,IF(AND($D$28="21 Znojmo",AND($D$29=0.1)),data!AU18,IF(AND($D$28="22 Horské lokality",AND($D$29=0.2)),data!AV18,IF(AND($D$28="22 Horské lokality",AND($D$29=0.1)),data!AW18,))))))))))))))))))))))))))))))))))))))))))))))))</f>
        <v>44.5</v>
      </c>
      <c r="E62" s="75">
        <f t="shared" si="1"/>
        <v>3.7083333333333335</v>
      </c>
      <c r="F62" s="75">
        <f t="shared" si="2"/>
        <v>10.300925925925927</v>
      </c>
      <c r="G62" s="78">
        <f t="shared" si="3"/>
        <v>63.079999999999991</v>
      </c>
      <c r="H62" s="73"/>
      <c r="L62" s="38"/>
      <c r="N62" s="23"/>
    </row>
    <row r="63" spans="1:14" x14ac:dyDescent="0.3">
      <c r="A63" s="22"/>
      <c r="C63" s="49">
        <v>1080</v>
      </c>
      <c r="D63" s="75">
        <f>IF(AND($D$28="01 Brno",AND($D$29=0.5)),data!B19,IF(AND($D$28="01 Brno",AND($D$29=0.2)),data!C19,IF(AND($D$28="01 Brno",AND($D$29=0.1)),data!D19,IF(AND($D$28="01 Brno",AND($D$29=0.05)),data!E19,IF(AND($D$28="01 Brno",AND($D$29=0.02)),data!F19,IF(AND($D$28="01 Brno",AND($D$29=0.01)),data!G19,IF(AND($D$28="02 Bruntál",AND($D$29=0.2)),data!H19,IF(AND($D$28="02 Bruntál",AND($D$29=0.1)),data!I19,IF(AND($D$28="03 Polička",AND($D$29=0.2)),data!J19,IF(AND($D$28="03 Polička",AND($D$29=0.1)),data!K19,IF(AND($D$28="04 Kamýk nad Vltavou",AND($D$29=0.2)),data!L19,IF(AND($D$28="04 Kamýk nad Vltavou",AND($D$29=0.1)),data!M19,IF(AND($D$28="05 Klášterní Hradisko",AND($D$29=0.2)),data!N19,IF(AND($D$28="05 Klášterní Hradisko",AND($D$29=0.1)),data!O19,IF(AND($D$28="06 Mariánské lázně",AND($D$29=0.2)),data!P19,IF(AND($D$28="06 Mariánské lázně",AND($D$29=0.1)),data!Q19,IF(AND($D$28="07 Mšeno",AND($D$29=0.2)),data!R19,IF(AND($D$28="07 Mšeno",AND($D$29=0.1)),data!S19,IF(AND($D$28="08 Ostrava - Vítkovice",AND($D$29=0.2)),data!T19,IF(AND($D$28="08 Ostrava - Vítkovice",AND($D$29=0.1)),data!U19,IF(AND($D$28="09 Petrovice",AND($D$29=0.2)),data!V19,IF(AND($D$28="09 Petrovice",AND($D$29=0.1)),data!W19,IF(AND($D$28="10 Pěčín",AND($D$29=0.2)),data!X19,IF(AND($D$28="10 Pěčín",AND($D$29=0.1)),data!Y19,IF(AND($D$28="11 Plzeň - Doudlevce",AND($D$29=0.2)),data!Z19,IF(AND($D$28="11 Plzeň - Doudlevce",AND($D$29=0.1)),data!AA19,IF(AND($D$28="12 Praha - Hostivař",AND($D$29=0.2)),data!AB19,IF(AND($D$28="12 Praha - Hostivař",AND($D$29=0.1)),data!AC19,IF(AND($D$28="13 Seč",AND($D$29=0.2)),data!AD19,IF(AND($D$28="13 Seč",AND($D$29=0.1)),data!AE19,IF(AND($D$28="14 Tábor",AND($D$29=0.2)),data!AF19,IF(AND($D$28="14 Tábor",AND($D$29=0.1)),data!AG19,IF(AND($D$28="15 Telč",AND($D$29=0.2)),data!AH19,IF(AND($D$28="15 Telč",AND($D$29=0.1)),data!AI19,IF(AND($D$28="16 Bílá Třemešná",AND($D$29=0.2)),data!AJ19,IF(AND($D$28="16 Bílá Třemešná",AND($D$29=0.1)),data!AK19,IF(AND($D$28="17 Třebíč",AND($D$29=0.2)),data!AL19,IF(AND($D$28="17 Třebíč",AND($D$29=0.1)),data!AM19,IF(AND($D$28="18 Uherské Hradiště",AND($D$29=0.2)),data!AN19,IF(AND($D$28="18 Uherské Hradiště",AND($D$29=0.1)),data!AO19,IF(AND($D$28="19 Vsetín",AND($D$29=0.2)),data!AP19,IF(AND($D$28="19 Vsetín",AND($D$29=0.1)),data!AQ19,IF(AND($D$28="20 Vyškov - Brňany",AND($D$29=0.2)),data!AR19,IF(AND($D$28="20 Vyškov - Brňany",AND($D$29=0.1)),data!AS19,IF(AND($D$28="21 Znojmo",AND($D$29=0.2)),data!AT19,IF(AND($D$28="21 Znojmo",AND($D$29=0.1)),data!AU19,IF(AND($D$28="22 Horské lokality",AND($D$29=0.2)),data!AV19,IF(AND($D$28="22 Horské lokality",AND($D$29=0.1)),data!AW19,))))))))))))))))))))))))))))))))))))))))))))))))</f>
        <v>46.4</v>
      </c>
      <c r="E63" s="75">
        <f t="shared" si="1"/>
        <v>2.5777777777777775</v>
      </c>
      <c r="F63" s="75">
        <f t="shared" si="2"/>
        <v>7.1604938271604937</v>
      </c>
      <c r="G63" s="78">
        <f t="shared" si="3"/>
        <v>53.91999999999998</v>
      </c>
      <c r="H63" s="73"/>
      <c r="L63" s="38"/>
      <c r="N63" s="23"/>
    </row>
    <row r="64" spans="1:14" x14ac:dyDescent="0.3">
      <c r="A64" s="22"/>
      <c r="C64" s="49">
        <v>1440</v>
      </c>
      <c r="D64" s="75">
        <f>IF(AND($D$28="01 Brno",AND($D$29=0.5)),data!B20,IF(AND($D$28="01 Brno",AND($D$29=0.2)),data!C20,IF(AND($D$28="01 Brno",AND($D$29=0.1)),data!D20,IF(AND($D$28="01 Brno",AND($D$29=0.05)),data!E20,IF(AND($D$28="01 Brno",AND($D$29=0.02)),data!F20,IF(AND($D$28="01 Brno",AND($D$29=0.01)),data!G20,IF(AND($D$28="02 Bruntál",AND($D$29=0.2)),data!H20,IF(AND($D$28="02 Bruntál",AND($D$29=0.1)),data!I20,IF(AND($D$28="03 Polička",AND($D$29=0.2)),data!J20,IF(AND($D$28="03 Polička",AND($D$29=0.1)),data!K20,IF(AND($D$28="04 Kamýk nad Vltavou",AND($D$29=0.2)),data!L20,IF(AND($D$28="04 Kamýk nad Vltavou",AND($D$29=0.1)),data!M20,IF(AND($D$28="05 Klášterní Hradisko",AND($D$29=0.2)),data!N20,IF(AND($D$28="05 Klášterní Hradisko",AND($D$29=0.1)),data!O20,IF(AND($D$28="06 Mariánské lázně",AND($D$29=0.2)),data!P20,IF(AND($D$28="06 Mariánské lázně",AND($D$29=0.1)),data!Q20,IF(AND($D$28="07 Mšeno",AND($D$29=0.2)),data!R20,IF(AND($D$28="07 Mšeno",AND($D$29=0.1)),data!S20,IF(AND($D$28="08 Ostrava - Vítkovice",AND($D$29=0.2)),data!T20,IF(AND($D$28="08 Ostrava - Vítkovice",AND($D$29=0.1)),data!U20,IF(AND($D$28="09 Petrovice",AND($D$29=0.2)),data!V20,IF(AND($D$28="09 Petrovice",AND($D$29=0.1)),data!W20,IF(AND($D$28="10 Pěčín",AND($D$29=0.2)),data!X20,IF(AND($D$28="10 Pěčín",AND($D$29=0.1)),data!Y20,IF(AND($D$28="11 Plzeň - Doudlevce",AND($D$29=0.2)),data!Z20,IF(AND($D$28="11 Plzeň - Doudlevce",AND($D$29=0.1)),data!AA20,IF(AND($D$28="12 Praha - Hostivař",AND($D$29=0.2)),data!AB20,IF(AND($D$28="12 Praha - Hostivař",AND($D$29=0.1)),data!AC20,IF(AND($D$28="13 Seč",AND($D$29=0.2)),data!AD20,IF(AND($D$28="13 Seč",AND($D$29=0.1)),data!AE20,IF(AND($D$28="14 Tábor",AND($D$29=0.2)),data!AF20,IF(AND($D$28="14 Tábor",AND($D$29=0.1)),data!AG20,IF(AND($D$28="15 Telč",AND($D$29=0.2)),data!AH20,IF(AND($D$28="15 Telč",AND($D$29=0.1)),data!AI20,IF(AND($D$28="16 Bílá Třemešná",AND($D$29=0.2)),data!AJ20,IF(AND($D$28="16 Bílá Třemešná",AND($D$29=0.1)),data!AK20,IF(AND($D$28="17 Třebíč",AND($D$29=0.2)),data!AL20,IF(AND($D$28="17 Třebíč",AND($D$29=0.1)),data!AM20,IF(AND($D$28="18 Uherské Hradiště",AND($D$29=0.2)),data!AN20,IF(AND($D$28="18 Uherské Hradiště",AND($D$29=0.1)),data!AO20,IF(AND($D$28="19 Vsetín",AND($D$29=0.2)),data!AP20,IF(AND($D$28="19 Vsetín",AND($D$29=0.1)),data!AQ20,IF(AND($D$28="20 Vyškov - Brňany",AND($D$29=0.2)),data!AR20,IF(AND($D$28="20 Vyškov - Brňany",AND($D$29=0.1)),data!AS20,IF(AND($D$28="21 Znojmo",AND($D$29=0.2)),data!AT20,IF(AND($D$28="21 Znojmo",AND($D$29=0.1)),data!AU20,IF(AND($D$28="22 Horské lokality",AND($D$29=0.2)),data!AV20,IF(AND($D$28="22 Horské lokality",AND($D$29=0.1)),data!AW20,))))))))))))))))))))))))))))))))))))))))))))))))</f>
        <v>46.9</v>
      </c>
      <c r="E64" s="75">
        <f t="shared" si="1"/>
        <v>1.9541666666666666</v>
      </c>
      <c r="F64" s="75">
        <f t="shared" si="2"/>
        <v>5.4282407407407405</v>
      </c>
      <c r="G64" s="78">
        <f t="shared" si="3"/>
        <v>41.959999999999987</v>
      </c>
      <c r="H64" s="73"/>
      <c r="L64" s="38"/>
      <c r="N64" s="23"/>
    </row>
    <row r="65" spans="1:14" x14ac:dyDescent="0.3">
      <c r="A65" s="22"/>
      <c r="C65" s="49">
        <v>2880</v>
      </c>
      <c r="D65" s="75">
        <f>IF(AND($D$28="01 Brno",AND($D$29=0.5)),data!B21,IF(AND($D$28="01 Brno",AND($D$29=0.2)),data!C21,IF(AND($D$28="01 Brno",AND($D$29=0.1)),data!D21,IF(AND($D$28="01 Brno",AND($D$29=0.05)),data!E21,IF(AND($D$28="01 Brno",AND($D$29=0.02)),data!F21,IF(AND($D$28="01 Brno",AND($D$29=0.01)),data!G21,IF(AND($D$28="02 Bruntál",AND($D$29=0.2)),data!H21,IF(AND($D$28="02 Bruntál",AND($D$29=0.1)),data!I21,IF(AND($D$28="03 Polička",AND($D$29=0.2)),data!J21,IF(AND($D$28="03 Polička",AND($D$29=0.1)),data!K21,IF(AND($D$28="04 Kamýk nad Vltavou",AND($D$29=0.2)),data!L21,IF(AND($D$28="04 Kamýk nad Vltavou",AND($D$29=0.1)),data!M21,IF(AND($D$28="05 Klášterní Hradisko",AND($D$29=0.2)),data!N21,IF(AND($D$28="05 Klášterní Hradisko",AND($D$29=0.1)),data!O21,IF(AND($D$28="06 Mariánské lázně",AND($D$29=0.2)),data!P21,IF(AND($D$28="06 Mariánské lázně",AND($D$29=0.1)),data!Q21,IF(AND($D$28="07 Mšeno",AND($D$29=0.2)),data!R21,IF(AND($D$28="07 Mšeno",AND($D$29=0.1)),data!S21,IF(AND($D$28="08 Ostrava - Vítkovice",AND($D$29=0.2)),data!T21,IF(AND($D$28="08 Ostrava - Vítkovice",AND($D$29=0.1)),data!U21,IF(AND($D$28="09 Petrovice",AND($D$29=0.2)),data!V21,IF(AND($D$28="09 Petrovice",AND($D$29=0.1)),data!W21,IF(AND($D$28="10 Pěčín",AND($D$29=0.2)),data!X21,IF(AND($D$28="10 Pěčín",AND($D$29=0.1)),data!Y21,IF(AND($D$28="11 Plzeň - Doudlevce",AND($D$29=0.2)),data!Z21,IF(AND($D$28="11 Plzeň - Doudlevce",AND($D$29=0.1)),data!AA21,IF(AND($D$28="12 Praha - Hostivař",AND($D$29=0.2)),data!AB21,IF(AND($D$28="12 Praha - Hostivař",AND($D$29=0.1)),data!AC21,IF(AND($D$28="13 Seč",AND($D$29=0.2)),data!AD21,IF(AND($D$28="13 Seč",AND($D$29=0.1)),data!AE21,IF(AND($D$28="14 Tábor",AND($D$29=0.2)),data!AF21,IF(AND($D$28="14 Tábor",AND($D$29=0.1)),data!AG21,IF(AND($D$28="15 Telč",AND($D$29=0.2)),data!AH21,IF(AND($D$28="15 Telč",AND($D$29=0.1)),data!AI21,IF(AND($D$28="16 Bílá Třemešná",AND($D$29=0.2)),data!AJ21,IF(AND($D$28="16 Bílá Třemešná",AND($D$29=0.1)),data!AK21,IF(AND($D$28="17 Třebíč",AND($D$29=0.2)),data!AL21,IF(AND($D$28="17 Třebíč",AND($D$29=0.1)),data!AM21,IF(AND($D$28="18 Uherské Hradiště",AND($D$29=0.2)),data!AN21,IF(AND($D$28="18 Uherské Hradiště",AND($D$29=0.1)),data!AO21,IF(AND($D$28="19 Vsetín",AND($D$29=0.2)),data!AP21,IF(AND($D$28="19 Vsetín",AND($D$29=0.1)),data!AQ21,IF(AND($D$28="20 Vyškov - Brňany",AND($D$29=0.2)),data!AR21,IF(AND($D$28="20 Vyškov - Brňany",AND($D$29=0.1)),data!AS21,IF(AND($D$28="21 Znojmo",AND($D$29=0.2)),data!AT21,IF(AND($D$28="21 Znojmo",AND($D$29=0.1)),data!AU21,IF(AND($D$28="22 Horské lokality",AND($D$29=0.2)),data!AV21,IF(AND($D$28="22 Horské lokality",AND($D$29=0.1)),data!AW21,))))))))))))))))))))))))))))))))))))))))))))))))</f>
        <v>58.9</v>
      </c>
      <c r="E65" s="75">
        <f t="shared" si="1"/>
        <v>1.2270833333333333</v>
      </c>
      <c r="F65" s="75">
        <f t="shared" si="2"/>
        <v>3.4085648148148149</v>
      </c>
      <c r="G65" s="78">
        <f t="shared" si="3"/>
        <v>14.119999999999969</v>
      </c>
      <c r="H65" s="73"/>
      <c r="L65" s="38"/>
      <c r="N65" s="23"/>
    </row>
    <row r="66" spans="1:14" ht="14.4" thickBot="1" x14ac:dyDescent="0.35">
      <c r="A66" s="22"/>
      <c r="C66" s="50">
        <v>4320</v>
      </c>
      <c r="D66" s="76">
        <f>IF(AND($D$28="01 Brno",AND($D$29=0.5)),data!B22,IF(AND($D$28="01 Brno",AND($D$29=0.2)),data!C22,IF(AND($D$28="01 Brno",AND($D$29=0.1)),data!D22,IF(AND($D$28="01 Brno",AND($D$29=0.05)),data!E22,IF(AND($D$28="01 Brno",AND($D$29=0.02)),data!F22,IF(AND($D$28="01 Brno",AND($D$29=0.01)),data!G22,IF(AND($D$28="02 Bruntál",AND($D$29=0.2)),data!H22,IF(AND($D$28="02 Bruntál",AND($D$29=0.1)),data!I22,IF(AND($D$28="03 Polička",AND($D$29=0.2)),data!J22,IF(AND($D$28="03 Polička",AND($D$29=0.1)),data!K22,IF(AND($D$28="04 Kamýk nad Vltavou",AND($D$29=0.2)),data!L22,IF(AND($D$28="04 Kamýk nad Vltavou",AND($D$29=0.1)),data!M22,IF(AND($D$28="05 Klášterní Hradisko",AND($D$29=0.2)),data!N22,IF(AND($D$28="05 Klášterní Hradisko",AND($D$29=0.1)),data!O22,IF(AND($D$28="06 Mariánské lázně",AND($D$29=0.2)),data!P22,IF(AND($D$28="06 Mariánské lázně",AND($D$29=0.1)),data!Q22,IF(AND($D$28="07 Mšeno",AND($D$29=0.2)),data!R22,IF(AND($D$28="07 Mšeno",AND($D$29=0.1)),data!S22,IF(AND($D$28="08 Ostrava - Vítkovice",AND($D$29=0.2)),data!T22,IF(AND($D$28="08 Ostrava - Vítkovice",AND($D$29=0.1)),data!U22,IF(AND($D$28="09 Petrovice",AND($D$29=0.2)),data!V22,IF(AND($D$28="09 Petrovice",AND($D$29=0.1)),data!W22,IF(AND($D$28="10 Pěčín",AND($D$29=0.2)),data!X22,IF(AND($D$28="10 Pěčín",AND($D$29=0.1)),data!Y22,IF(AND($D$28="11 Plzeň - Doudlevce",AND($D$29=0.2)),data!Z22,IF(AND($D$28="11 Plzeň - Doudlevce",AND($D$29=0.1)),data!AA22,IF(AND($D$28="12 Praha - Hostivař",AND($D$29=0.2)),data!AB22,IF(AND($D$28="12 Praha - Hostivař",AND($D$29=0.1)),data!AC22,IF(AND($D$28="13 Seč",AND($D$29=0.2)),data!AD22,IF(AND($D$28="13 Seč",AND($D$29=0.1)),data!AE22,IF(AND($D$28="14 Tábor",AND($D$29=0.2)),data!AF22,IF(AND($D$28="14 Tábor",AND($D$29=0.1)),data!AG22,IF(AND($D$28="15 Telč",AND($D$29=0.2)),data!AH22,IF(AND($D$28="15 Telč",AND($D$29=0.1)),data!AI22,IF(AND($D$28="16 Bílá Třemešná",AND($D$29=0.2)),data!AJ22,IF(AND($D$28="16 Bílá Třemešná",AND($D$29=0.1)),data!AK22,IF(AND($D$28="17 Třebíč",AND($D$29=0.2)),data!AL22,IF(AND($D$28="17 Třebíč",AND($D$29=0.1)),data!AM22,IF(AND($D$28="18 Uherské Hradiště",AND($D$29=0.2)),data!AN22,IF(AND($D$28="18 Uherské Hradiště",AND($D$29=0.1)),data!AO22,IF(AND($D$28="19 Vsetín",AND($D$29=0.2)),data!AP22,IF(AND($D$28="19 Vsetín",AND($D$29=0.1)),data!AQ22,IF(AND($D$28="20 Vyškov - Brňany",AND($D$29=0.2)),data!AR22,IF(AND($D$28="20 Vyškov - Brňany",AND($D$29=0.1)),data!AS22,IF(AND($D$28="21 Znojmo",AND($D$29=0.2)),data!AT22,IF(AND($D$28="21 Znojmo",AND($D$29=0.1)),data!AU22,IF(AND($D$28="22 Horské lokality",AND($D$29=0.2)),data!AV22,IF(AND($D$28="22 Horské lokality",AND($D$29=0.1)),data!AW22,))))))))))))))))))))))))))))))))))))))))))))))))</f>
        <v>62.5</v>
      </c>
      <c r="E66" s="76">
        <f t="shared" si="1"/>
        <v>0.86805555555555558</v>
      </c>
      <c r="F66" s="76">
        <f t="shared" si="2"/>
        <v>2.4112654320987654</v>
      </c>
      <c r="G66" s="79">
        <f t="shared" si="3"/>
        <v>-30.520000000000039</v>
      </c>
      <c r="H66" s="74"/>
      <c r="I66" s="39"/>
      <c r="J66" s="39"/>
      <c r="K66" s="39"/>
      <c r="L66" s="40"/>
      <c r="N66" s="23"/>
    </row>
    <row r="67" spans="1:14" x14ac:dyDescent="0.3">
      <c r="A67" s="22"/>
      <c r="N67" s="23"/>
    </row>
    <row r="68" spans="1:14" ht="15" customHeight="1" x14ac:dyDescent="0.3">
      <c r="A68" s="22"/>
      <c r="N68" s="23"/>
    </row>
    <row r="69" spans="1:14" ht="15" customHeight="1" x14ac:dyDescent="0.3">
      <c r="A69" s="22"/>
      <c r="N69" s="23"/>
    </row>
    <row r="70" spans="1:14" ht="15" customHeight="1" x14ac:dyDescent="0.3">
      <c r="A70" s="22"/>
      <c r="N70" s="23"/>
    </row>
    <row r="71" spans="1:14" ht="15" customHeight="1" x14ac:dyDescent="0.3">
      <c r="A71" s="22"/>
      <c r="C71" s="47" t="s">
        <v>129</v>
      </c>
      <c r="D71" s="57"/>
      <c r="E71" s="57"/>
      <c r="F71" s="59"/>
      <c r="G71" s="83">
        <f>MAXA(G50:G66)</f>
        <v>72.039999999999992</v>
      </c>
      <c r="H71" s="58"/>
      <c r="N71" s="23"/>
    </row>
    <row r="72" spans="1:14" ht="15" customHeight="1" x14ac:dyDescent="0.3">
      <c r="A72" s="22"/>
      <c r="N72" s="23"/>
    </row>
    <row r="73" spans="1:14" ht="15" customHeight="1" x14ac:dyDescent="0.3">
      <c r="A73" s="22"/>
      <c r="C73" s="80"/>
      <c r="D73" s="81"/>
      <c r="E73" s="81"/>
      <c r="F73" s="81"/>
      <c r="G73" s="77"/>
      <c r="I73" s="58"/>
      <c r="J73" s="58"/>
      <c r="K73" s="58"/>
      <c r="L73" s="82"/>
      <c r="N73" s="23"/>
    </row>
    <row r="74" spans="1:14" ht="15" customHeight="1" x14ac:dyDescent="0.3">
      <c r="A74" s="22"/>
      <c r="B74" s="24" t="s">
        <v>93</v>
      </c>
      <c r="C74" s="80"/>
      <c r="D74" s="81"/>
      <c r="E74" s="81"/>
      <c r="F74" s="81"/>
      <c r="G74" s="77"/>
      <c r="I74" s="58"/>
      <c r="J74" s="58"/>
      <c r="K74" s="58"/>
      <c r="L74" s="82"/>
      <c r="N74" s="23"/>
    </row>
    <row r="75" spans="1:14" ht="15" customHeight="1" x14ac:dyDescent="0.3">
      <c r="A75" s="22"/>
      <c r="C75" s="80"/>
      <c r="D75" s="81"/>
      <c r="E75" s="81"/>
      <c r="F75" s="81"/>
      <c r="G75" s="77"/>
      <c r="I75" s="58"/>
      <c r="J75" s="58"/>
      <c r="K75" s="58"/>
      <c r="L75" s="82"/>
      <c r="N75" s="23"/>
    </row>
    <row r="76" spans="1:14" ht="15" customHeight="1" x14ac:dyDescent="0.3">
      <c r="A76" s="22"/>
      <c r="C76" s="80"/>
      <c r="K76" s="58"/>
      <c r="L76" s="82"/>
      <c r="N76" s="23"/>
    </row>
    <row r="77" spans="1:14" ht="15" customHeight="1" x14ac:dyDescent="0.3">
      <c r="A77" s="22"/>
      <c r="C77" s="80"/>
      <c r="D77" s="81"/>
      <c r="E77" s="81"/>
      <c r="F77" s="81"/>
      <c r="G77" s="77"/>
      <c r="I77" s="58"/>
      <c r="J77" s="58"/>
      <c r="K77" s="58"/>
      <c r="L77" s="82"/>
      <c r="N77" s="23"/>
    </row>
    <row r="78" spans="1:14" ht="15" customHeight="1" x14ac:dyDescent="0.3">
      <c r="A78" s="22"/>
      <c r="C78" s="179" t="s">
        <v>212</v>
      </c>
      <c r="D78" s="55">
        <v>100</v>
      </c>
      <c r="E78" s="17" t="s">
        <v>210</v>
      </c>
      <c r="F78" s="17" t="s">
        <v>211</v>
      </c>
      <c r="K78" s="58"/>
      <c r="L78" s="82"/>
      <c r="N78" s="23"/>
    </row>
    <row r="79" spans="1:14" ht="15" customHeight="1" x14ac:dyDescent="0.3">
      <c r="A79" s="22"/>
      <c r="C79" s="80"/>
      <c r="D79" s="81"/>
      <c r="E79" s="81"/>
      <c r="F79" s="81"/>
      <c r="G79" s="77"/>
      <c r="I79" s="58"/>
      <c r="J79" s="58"/>
      <c r="K79" s="58"/>
      <c r="L79" s="82"/>
      <c r="N79" s="23"/>
    </row>
    <row r="80" spans="1:14" ht="15" customHeight="1" x14ac:dyDescent="0.3">
      <c r="A80" s="22"/>
      <c r="C80" s="47" t="s">
        <v>130</v>
      </c>
      <c r="D80" s="60"/>
      <c r="E80" s="60"/>
      <c r="F80" s="59"/>
      <c r="G80" s="84">
        <f>(G71*D78/100)/(D43*3.6)</f>
        <v>33.351851851851841</v>
      </c>
      <c r="I80" s="58"/>
      <c r="J80" s="58"/>
      <c r="K80" s="58"/>
      <c r="L80" s="82"/>
      <c r="N80" s="23"/>
    </row>
    <row r="81" spans="1:14" ht="15" customHeight="1" x14ac:dyDescent="0.3">
      <c r="A81" s="22"/>
      <c r="I81" s="58"/>
      <c r="J81" s="58"/>
      <c r="K81" s="58"/>
      <c r="L81" s="82"/>
      <c r="N81" s="23"/>
    </row>
    <row r="82" spans="1:14" ht="15" customHeight="1" x14ac:dyDescent="0.3">
      <c r="A82" s="22"/>
      <c r="I82" s="58"/>
      <c r="J82" s="58"/>
      <c r="K82" s="58"/>
      <c r="L82" s="82"/>
      <c r="N82" s="23"/>
    </row>
    <row r="83" spans="1:14" ht="10.050000000000001" customHeight="1" x14ac:dyDescent="0.3">
      <c r="A83" s="31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3"/>
    </row>
    <row r="84" spans="1:14" ht="10.050000000000001" customHeight="1" x14ac:dyDescent="0.3">
      <c r="A84"/>
      <c r="B84"/>
      <c r="C84"/>
      <c r="D84"/>
      <c r="E84"/>
      <c r="F84"/>
      <c r="G84"/>
      <c r="H84"/>
      <c r="I84"/>
      <c r="J84"/>
      <c r="K84"/>
    </row>
    <row r="85" spans="1:14" ht="15" customHeight="1" x14ac:dyDescent="0.3">
      <c r="A85"/>
      <c r="B85"/>
      <c r="C85"/>
      <c r="D85"/>
      <c r="E85"/>
      <c r="F85"/>
      <c r="G85"/>
      <c r="H85"/>
      <c r="I85"/>
      <c r="J85"/>
      <c r="K85"/>
    </row>
    <row r="86" spans="1:14" ht="15" customHeight="1" x14ac:dyDescent="0.3">
      <c r="A86"/>
      <c r="B86"/>
      <c r="C86"/>
      <c r="D86"/>
      <c r="E86"/>
      <c r="F86"/>
      <c r="G86"/>
      <c r="H86"/>
      <c r="I86"/>
      <c r="J86"/>
      <c r="K86"/>
      <c r="L86"/>
    </row>
    <row r="87" spans="1:14" ht="15" customHeight="1" x14ac:dyDescent="0.3">
      <c r="A87"/>
      <c r="B87"/>
      <c r="C87"/>
      <c r="D87"/>
      <c r="E87"/>
      <c r="F87"/>
      <c r="G87"/>
      <c r="H87"/>
      <c r="I87"/>
      <c r="J87"/>
      <c r="K87"/>
      <c r="L87"/>
    </row>
    <row r="88" spans="1:14" ht="15" customHeight="1" x14ac:dyDescent="0.3">
      <c r="A88"/>
      <c r="B88"/>
      <c r="C88"/>
      <c r="D88"/>
      <c r="E88"/>
      <c r="F88"/>
      <c r="G88"/>
      <c r="H88"/>
      <c r="I88"/>
      <c r="J88"/>
      <c r="K88"/>
      <c r="L88"/>
    </row>
    <row r="89" spans="1:14" ht="15" customHeight="1" x14ac:dyDescent="0.3">
      <c r="A89"/>
      <c r="B89"/>
      <c r="C89"/>
      <c r="D89"/>
      <c r="E89"/>
      <c r="F89"/>
      <c r="G89"/>
      <c r="H89"/>
      <c r="I89"/>
      <c r="J89"/>
      <c r="K89"/>
      <c r="L89"/>
    </row>
    <row r="90" spans="1:14" ht="15" customHeight="1" x14ac:dyDescent="0.3">
      <c r="A90"/>
      <c r="B90"/>
      <c r="C90"/>
      <c r="D90"/>
      <c r="E90"/>
      <c r="F90"/>
      <c r="G90"/>
      <c r="H90"/>
      <c r="I90"/>
      <c r="J90"/>
      <c r="K90"/>
      <c r="L90"/>
    </row>
    <row r="91" spans="1:14" ht="15" customHeight="1" x14ac:dyDescent="0.3">
      <c r="A91"/>
      <c r="B91"/>
      <c r="C91"/>
      <c r="D91"/>
      <c r="E91"/>
      <c r="F91"/>
      <c r="G91"/>
      <c r="H91"/>
      <c r="I91"/>
      <c r="J91"/>
      <c r="K91"/>
      <c r="L91"/>
    </row>
    <row r="92" spans="1:14" ht="15" customHeight="1" x14ac:dyDescent="0.3">
      <c r="A92"/>
      <c r="B92"/>
      <c r="C92"/>
      <c r="D92"/>
      <c r="E92"/>
      <c r="F92"/>
      <c r="G92"/>
      <c r="H92"/>
      <c r="I92"/>
      <c r="J92"/>
      <c r="K92"/>
      <c r="L92"/>
    </row>
    <row r="93" spans="1:14" ht="15" customHeight="1" x14ac:dyDescent="0.3">
      <c r="A93"/>
      <c r="B93"/>
      <c r="C93"/>
      <c r="D93"/>
      <c r="E93"/>
      <c r="F93"/>
      <c r="G93"/>
      <c r="H93"/>
      <c r="I93"/>
      <c r="J93"/>
      <c r="K93"/>
      <c r="L93"/>
    </row>
    <row r="94" spans="1:14" ht="15" customHeight="1" x14ac:dyDescent="0.3">
      <c r="A94"/>
      <c r="B94"/>
      <c r="C94"/>
      <c r="D94"/>
      <c r="E94"/>
      <c r="F94"/>
      <c r="G94"/>
      <c r="H94"/>
      <c r="I94"/>
      <c r="J94"/>
      <c r="K94"/>
      <c r="L94"/>
    </row>
    <row r="95" spans="1:14" ht="15" customHeight="1" x14ac:dyDescent="0.3">
      <c r="A95"/>
      <c r="B95"/>
      <c r="C95"/>
      <c r="D95"/>
      <c r="E95"/>
      <c r="F95"/>
      <c r="G95"/>
      <c r="H95"/>
      <c r="I95"/>
      <c r="J95"/>
      <c r="K95"/>
      <c r="L95"/>
    </row>
    <row r="96" spans="1:14" ht="15" customHeight="1" x14ac:dyDescent="0.3">
      <c r="A96"/>
      <c r="B96"/>
      <c r="C96"/>
      <c r="D96"/>
      <c r="E96"/>
      <c r="F96"/>
      <c r="G96"/>
      <c r="H96"/>
      <c r="I96"/>
      <c r="J96"/>
      <c r="K96"/>
      <c r="L96"/>
    </row>
    <row r="97" spans="1:12" ht="15" customHeight="1" x14ac:dyDescent="0.3">
      <c r="A97"/>
      <c r="B97"/>
      <c r="C97"/>
      <c r="D97"/>
      <c r="E97"/>
      <c r="F97"/>
      <c r="G97"/>
      <c r="H97"/>
      <c r="I97"/>
      <c r="J97"/>
      <c r="K97"/>
      <c r="L97"/>
    </row>
    <row r="98" spans="1:12" ht="15" customHeight="1" x14ac:dyDescent="0.3">
      <c r="A98"/>
      <c r="B98"/>
      <c r="C98"/>
      <c r="D98"/>
      <c r="E98"/>
      <c r="F98"/>
      <c r="G98"/>
      <c r="H98"/>
      <c r="I98"/>
      <c r="J98"/>
      <c r="K98"/>
      <c r="L98"/>
    </row>
    <row r="99" spans="1:12" ht="15" customHeight="1" x14ac:dyDescent="0.3">
      <c r="A99"/>
      <c r="B99"/>
      <c r="C99"/>
      <c r="D99"/>
      <c r="E99"/>
      <c r="F99"/>
      <c r="G99"/>
      <c r="H99"/>
      <c r="I99"/>
      <c r="J99"/>
      <c r="K99"/>
      <c r="L99"/>
    </row>
    <row r="100" spans="1:12" ht="15" customHeight="1" x14ac:dyDescent="0.3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15" customHeight="1" x14ac:dyDescent="0.3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15" customHeight="1" x14ac:dyDescent="0.3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15" customHeight="1" x14ac:dyDescent="0.3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15" customHeight="1" x14ac:dyDescent="0.3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15" customHeight="1" x14ac:dyDescent="0.3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15" customHeight="1" x14ac:dyDescent="0.3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15" customHeight="1" x14ac:dyDescent="0.3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15" customHeight="1" x14ac:dyDescent="0.3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14.4" x14ac:dyDescent="0.3">
      <c r="A109"/>
      <c r="B109"/>
      <c r="C109"/>
      <c r="D109"/>
      <c r="E109"/>
      <c r="F109"/>
      <c r="G109"/>
      <c r="H109"/>
      <c r="I109"/>
      <c r="J109"/>
      <c r="K109"/>
    </row>
    <row r="110" spans="1:12" ht="10.050000000000001" customHeight="1" x14ac:dyDescent="0.3">
      <c r="A110"/>
      <c r="B110"/>
      <c r="C110"/>
      <c r="D110"/>
      <c r="E110"/>
      <c r="F110"/>
      <c r="G110"/>
      <c r="H110"/>
      <c r="I110"/>
      <c r="J110"/>
      <c r="K110"/>
    </row>
    <row r="111" spans="1:12" ht="14.4" x14ac:dyDescent="0.3">
      <c r="A111"/>
      <c r="B111"/>
      <c r="C111"/>
      <c r="D111"/>
      <c r="E111"/>
      <c r="F111"/>
      <c r="G111"/>
      <c r="H111"/>
      <c r="I111"/>
      <c r="J111"/>
      <c r="K111"/>
    </row>
    <row r="112" spans="1:12" ht="14.4" x14ac:dyDescent="0.3">
      <c r="A112"/>
      <c r="B112"/>
      <c r="C112"/>
      <c r="D112"/>
      <c r="E112"/>
      <c r="F112"/>
      <c r="G112"/>
      <c r="H112"/>
      <c r="I112"/>
      <c r="J112"/>
      <c r="K112"/>
    </row>
    <row r="113" spans="1:11" ht="14.4" x14ac:dyDescent="0.3">
      <c r="A113"/>
      <c r="B113"/>
      <c r="C113"/>
      <c r="D113"/>
      <c r="E113"/>
      <c r="F113"/>
      <c r="G113"/>
      <c r="H113"/>
      <c r="I113"/>
      <c r="J113"/>
      <c r="K113"/>
    </row>
    <row r="114" spans="1:11" ht="14.4" x14ac:dyDescent="0.3">
      <c r="A114"/>
      <c r="B114"/>
      <c r="C114"/>
      <c r="D114"/>
      <c r="E114"/>
      <c r="F114"/>
      <c r="G114"/>
      <c r="H114"/>
      <c r="I114"/>
      <c r="J114"/>
      <c r="K114"/>
    </row>
    <row r="115" spans="1:11" ht="14.4" x14ac:dyDescent="0.3">
      <c r="A115"/>
      <c r="B115"/>
      <c r="C115"/>
      <c r="D115"/>
      <c r="E115"/>
      <c r="F115"/>
      <c r="G115"/>
      <c r="H115"/>
      <c r="I115"/>
      <c r="J115"/>
      <c r="K115"/>
    </row>
    <row r="116" spans="1:11" ht="14.4" x14ac:dyDescent="0.3">
      <c r="A116"/>
      <c r="B116"/>
      <c r="C116"/>
      <c r="D116"/>
      <c r="E116"/>
      <c r="F116"/>
      <c r="G116"/>
      <c r="H116"/>
      <c r="I116"/>
      <c r="J116"/>
      <c r="K116"/>
    </row>
    <row r="117" spans="1:11" ht="14.4" x14ac:dyDescent="0.3">
      <c r="A117"/>
      <c r="B117"/>
      <c r="C117"/>
      <c r="D117"/>
      <c r="E117"/>
      <c r="F117"/>
      <c r="G117"/>
      <c r="H117"/>
      <c r="I117"/>
      <c r="J117"/>
      <c r="K117"/>
    </row>
    <row r="118" spans="1:11" ht="14.4" x14ac:dyDescent="0.3">
      <c r="A118"/>
      <c r="B118"/>
      <c r="C118"/>
      <c r="D118"/>
      <c r="E118"/>
      <c r="F118"/>
      <c r="G118"/>
      <c r="H118"/>
      <c r="I118"/>
      <c r="J118"/>
      <c r="K118"/>
    </row>
    <row r="119" spans="1:11" ht="14.4" x14ac:dyDescent="0.3">
      <c r="A119"/>
      <c r="B119"/>
      <c r="C119"/>
      <c r="D119"/>
      <c r="E119"/>
      <c r="F119"/>
      <c r="G119"/>
      <c r="H119"/>
      <c r="I119"/>
      <c r="J119"/>
      <c r="K119"/>
    </row>
    <row r="120" spans="1:11" ht="14.4" x14ac:dyDescent="0.3">
      <c r="A120"/>
      <c r="B120"/>
      <c r="C120"/>
      <c r="D120"/>
      <c r="E120"/>
      <c r="F120"/>
      <c r="G120"/>
      <c r="H120"/>
      <c r="I120"/>
      <c r="J120"/>
      <c r="K120"/>
    </row>
    <row r="121" spans="1:11" ht="14.4" x14ac:dyDescent="0.3">
      <c r="A121"/>
      <c r="B121"/>
      <c r="C121"/>
      <c r="D121"/>
      <c r="E121"/>
      <c r="F121"/>
      <c r="G121"/>
      <c r="H121"/>
      <c r="I121"/>
      <c r="J121"/>
      <c r="K121"/>
    </row>
    <row r="122" spans="1:11" ht="14.4" x14ac:dyDescent="0.3">
      <c r="A122"/>
      <c r="B122"/>
      <c r="C122"/>
      <c r="D122"/>
      <c r="E122"/>
      <c r="F122"/>
      <c r="G122"/>
      <c r="H122"/>
      <c r="I122"/>
      <c r="J122"/>
      <c r="K122"/>
    </row>
    <row r="123" spans="1:11" ht="14.4" x14ac:dyDescent="0.3">
      <c r="A123"/>
      <c r="B123"/>
      <c r="C123"/>
      <c r="D123"/>
      <c r="E123"/>
      <c r="F123"/>
      <c r="G123"/>
      <c r="H123"/>
      <c r="I123"/>
      <c r="J123"/>
      <c r="K123"/>
    </row>
    <row r="124" spans="1:11" ht="14.4" x14ac:dyDescent="0.3">
      <c r="A124"/>
      <c r="B124"/>
      <c r="C124"/>
      <c r="D124"/>
      <c r="E124"/>
      <c r="F124"/>
      <c r="G124"/>
      <c r="H124"/>
      <c r="I124"/>
      <c r="J124"/>
      <c r="K124"/>
    </row>
    <row r="125" spans="1:11" ht="14.4" x14ac:dyDescent="0.3">
      <c r="A125"/>
      <c r="B125"/>
      <c r="C125"/>
      <c r="D125"/>
      <c r="E125"/>
      <c r="F125"/>
      <c r="G125"/>
      <c r="H125"/>
      <c r="I125"/>
      <c r="J125"/>
      <c r="K125"/>
    </row>
    <row r="126" spans="1:11" ht="14.4" x14ac:dyDescent="0.3">
      <c r="A126"/>
      <c r="B126"/>
      <c r="C126"/>
      <c r="D126"/>
      <c r="E126"/>
      <c r="F126"/>
      <c r="G126"/>
      <c r="H126"/>
      <c r="I126"/>
      <c r="J126"/>
      <c r="K126"/>
    </row>
    <row r="127" spans="1:11" ht="14.4" x14ac:dyDescent="0.3">
      <c r="A127"/>
      <c r="B127"/>
      <c r="C127"/>
      <c r="D127"/>
      <c r="E127"/>
      <c r="F127"/>
      <c r="G127"/>
      <c r="H127"/>
      <c r="I127"/>
      <c r="J127"/>
      <c r="K127"/>
    </row>
    <row r="128" spans="1:11" ht="14.4" x14ac:dyDescent="0.3">
      <c r="A128"/>
      <c r="B128"/>
      <c r="C128"/>
      <c r="D128"/>
      <c r="E128"/>
      <c r="F128"/>
      <c r="G128"/>
      <c r="H128"/>
      <c r="I128"/>
      <c r="J128"/>
      <c r="K128"/>
    </row>
    <row r="129" spans="1:11" ht="14.4" x14ac:dyDescent="0.3">
      <c r="A129"/>
      <c r="B129"/>
      <c r="C129"/>
      <c r="D129"/>
      <c r="E129"/>
      <c r="F129"/>
      <c r="G129"/>
      <c r="H129"/>
      <c r="I129"/>
      <c r="J129"/>
      <c r="K129"/>
    </row>
    <row r="130" spans="1:11" ht="14.4" x14ac:dyDescent="0.3">
      <c r="A130"/>
      <c r="B130"/>
      <c r="C130"/>
      <c r="D130"/>
      <c r="E130"/>
      <c r="F130"/>
      <c r="G130"/>
      <c r="H130"/>
      <c r="I130"/>
      <c r="J130"/>
      <c r="K130"/>
    </row>
    <row r="131" spans="1:11" ht="14.4" x14ac:dyDescent="0.3">
      <c r="A131"/>
      <c r="B131"/>
      <c r="C131"/>
      <c r="D131"/>
      <c r="E131"/>
      <c r="F131"/>
      <c r="G131"/>
      <c r="H131"/>
      <c r="I131"/>
      <c r="J131"/>
      <c r="K131"/>
    </row>
    <row r="132" spans="1:11" ht="14.4" x14ac:dyDescent="0.3">
      <c r="A132"/>
      <c r="B132"/>
      <c r="C132"/>
      <c r="D132"/>
      <c r="E132"/>
      <c r="F132"/>
      <c r="G132"/>
      <c r="H132"/>
      <c r="I132"/>
      <c r="J132"/>
      <c r="K132"/>
    </row>
    <row r="133" spans="1:11" ht="14.4" x14ac:dyDescent="0.3">
      <c r="A133"/>
      <c r="B133"/>
      <c r="C133"/>
      <c r="D133"/>
      <c r="E133"/>
      <c r="F133"/>
      <c r="G133"/>
      <c r="H133"/>
      <c r="I133"/>
      <c r="J133"/>
      <c r="K133"/>
    </row>
    <row r="134" spans="1:11" ht="14.4" x14ac:dyDescent="0.3">
      <c r="A134"/>
      <c r="B134"/>
      <c r="C134"/>
      <c r="D134"/>
      <c r="E134"/>
      <c r="F134"/>
      <c r="G134"/>
      <c r="H134"/>
      <c r="I134"/>
      <c r="J134"/>
      <c r="K134"/>
    </row>
    <row r="135" spans="1:11" ht="10.050000000000001" customHeight="1" x14ac:dyDescent="0.3">
      <c r="A135"/>
      <c r="B135"/>
      <c r="C135"/>
      <c r="D135"/>
      <c r="E135"/>
      <c r="F135"/>
      <c r="G135"/>
      <c r="H135"/>
      <c r="I135"/>
      <c r="J135"/>
      <c r="K135"/>
    </row>
    <row r="136" spans="1:11" ht="14.4" x14ac:dyDescent="0.3">
      <c r="A136"/>
      <c r="B136"/>
      <c r="C136"/>
      <c r="D136"/>
      <c r="E136"/>
      <c r="F136"/>
      <c r="G136"/>
      <c r="H136"/>
      <c r="I136"/>
      <c r="J136"/>
      <c r="K136"/>
    </row>
    <row r="137" spans="1:11" ht="14.4" x14ac:dyDescent="0.3">
      <c r="A137"/>
      <c r="B137"/>
      <c r="C137"/>
      <c r="D137"/>
      <c r="E137"/>
      <c r="F137"/>
      <c r="G137"/>
      <c r="H137"/>
      <c r="I137"/>
      <c r="J137"/>
      <c r="K137"/>
    </row>
    <row r="138" spans="1:11" ht="14.4" x14ac:dyDescent="0.3">
      <c r="A138"/>
      <c r="B138"/>
      <c r="C138"/>
      <c r="D138"/>
      <c r="E138"/>
      <c r="F138"/>
      <c r="G138"/>
      <c r="H138"/>
      <c r="I138"/>
      <c r="J138"/>
      <c r="K138"/>
    </row>
    <row r="139" spans="1:11" ht="14.4" x14ac:dyDescent="0.3">
      <c r="A139"/>
      <c r="B139"/>
      <c r="C139"/>
      <c r="D139"/>
      <c r="E139"/>
      <c r="F139"/>
      <c r="G139"/>
      <c r="H139"/>
      <c r="I139"/>
      <c r="J139"/>
      <c r="K139"/>
    </row>
    <row r="140" spans="1:11" ht="14.4" x14ac:dyDescent="0.3">
      <c r="A140"/>
      <c r="B140"/>
      <c r="C140"/>
      <c r="D140"/>
      <c r="E140"/>
      <c r="F140"/>
      <c r="G140"/>
      <c r="H140"/>
      <c r="I140"/>
      <c r="J140"/>
      <c r="K140"/>
    </row>
    <row r="145" ht="10.050000000000001" customHeight="1" x14ac:dyDescent="0.3"/>
  </sheetData>
  <protectedRanges>
    <protectedRange sqref="J14:K24" name="Oblast1_1"/>
  </protectedRanges>
  <mergeCells count="43">
    <mergeCell ref="C25:M25"/>
    <mergeCell ref="B2:M2"/>
    <mergeCell ref="B3:M3"/>
    <mergeCell ref="C7:L7"/>
    <mergeCell ref="C8:L8"/>
    <mergeCell ref="G12:H12"/>
    <mergeCell ref="C12:F13"/>
    <mergeCell ref="I12:I13"/>
    <mergeCell ref="J12:K13"/>
    <mergeCell ref="L12:M13"/>
    <mergeCell ref="C14:F14"/>
    <mergeCell ref="J14:K14"/>
    <mergeCell ref="L14:M14"/>
    <mergeCell ref="C15:F15"/>
    <mergeCell ref="C16:F16"/>
    <mergeCell ref="J15:K15"/>
    <mergeCell ref="L15:M15"/>
    <mergeCell ref="J16:K16"/>
    <mergeCell ref="L16:M16"/>
    <mergeCell ref="C17:F17"/>
    <mergeCell ref="C18:F18"/>
    <mergeCell ref="J17:K17"/>
    <mergeCell ref="L17:M17"/>
    <mergeCell ref="J18:K18"/>
    <mergeCell ref="L18:M18"/>
    <mergeCell ref="C19:F19"/>
    <mergeCell ref="C20:F20"/>
    <mergeCell ref="J19:K19"/>
    <mergeCell ref="L19:M19"/>
    <mergeCell ref="J20:K20"/>
    <mergeCell ref="L20:M20"/>
    <mergeCell ref="C21:F21"/>
    <mergeCell ref="C22:F22"/>
    <mergeCell ref="J21:K21"/>
    <mergeCell ref="L21:M21"/>
    <mergeCell ref="J22:K22"/>
    <mergeCell ref="L22:M22"/>
    <mergeCell ref="C23:F23"/>
    <mergeCell ref="J23:K23"/>
    <mergeCell ref="L23:M23"/>
    <mergeCell ref="C24:F24"/>
    <mergeCell ref="J24:K24"/>
    <mergeCell ref="L24:M2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6" fitToHeight="0" orientation="portrait" r:id="rId1"/>
  <rowBreaks count="1" manualBreakCount="1">
    <brk id="83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Option Button 1">
              <controlPr defaultSize="0" autoFill="0" autoLine="0" autoPict="0">
                <anchor moveWithCells="1">
                  <from>
                    <xdr:col>1</xdr:col>
                    <xdr:colOff>388620</xdr:colOff>
                    <xdr:row>31</xdr:row>
                    <xdr:rowOff>160020</xdr:rowOff>
                  </from>
                  <to>
                    <xdr:col>4</xdr:col>
                    <xdr:colOff>510540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Option Button 2">
              <controlPr defaultSize="0" autoFill="0" autoLine="0" autoPict="0">
                <anchor moveWithCells="1">
                  <from>
                    <xdr:col>2</xdr:col>
                    <xdr:colOff>15240</xdr:colOff>
                    <xdr:row>35</xdr:row>
                    <xdr:rowOff>7620</xdr:rowOff>
                  </from>
                  <to>
                    <xdr:col>4</xdr:col>
                    <xdr:colOff>167640</xdr:colOff>
                    <xdr:row>35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Option Button 3">
              <controlPr defaultSize="0" autoFill="0" autoLine="0" autoPict="0">
                <anchor moveWithCells="1">
                  <from>
                    <xdr:col>2</xdr:col>
                    <xdr:colOff>15240</xdr:colOff>
                    <xdr:row>38</xdr:row>
                    <xdr:rowOff>160020</xdr:rowOff>
                  </from>
                  <to>
                    <xdr:col>3</xdr:col>
                    <xdr:colOff>556260</xdr:colOff>
                    <xdr:row>39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900-000000000000}">
          <x14:formula1>
            <xm:f>data!$B$25:$B$47</xm:f>
          </x14:formula1>
          <xm:sqref>D28</xm:sqref>
        </x14:dataValidation>
        <x14:dataValidation type="list" allowBlank="1" showInputMessage="1" showErrorMessage="1" xr:uid="{00000000-0002-0000-0900-000001000000}">
          <x14:formula1>
            <xm:f>data!$F$25:$F$31</xm:f>
          </x14:formula1>
          <xm:sqref>D29</xm:sqref>
        </x14:dataValidation>
        <x14:dataValidation type="list" allowBlank="1" showInputMessage="1" showErrorMessage="1" xr:uid="{58F2F98C-A9B7-4099-84A9-46A2919E5EFB}">
          <x14:formula1>
            <xm:f>data!$A$80:$A$82</xm:f>
          </x14:formula1>
          <xm:sqref>G14:G24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08A20-D3CF-4B2C-B8B0-2012E0F42AA8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21</vt:i4>
      </vt:variant>
    </vt:vector>
  </HeadingPairs>
  <TitlesOfParts>
    <vt:vector size="45" baseType="lpstr">
      <vt:lpstr>HDV</vt:lpstr>
      <vt:lpstr>VK1_ZP-RP</vt:lpstr>
      <vt:lpstr>VK2_ZP-RP</vt:lpstr>
      <vt:lpstr>VK3_ZP-RP</vt:lpstr>
      <vt:lpstr>VK4_ZP-RP</vt:lpstr>
      <vt:lpstr>VK5_ZP-RP</vt:lpstr>
      <vt:lpstr>S1_ZP-RP</vt:lpstr>
      <vt:lpstr>S2_ZP-RP</vt:lpstr>
      <vt:lpstr>S3_ZP-RP</vt:lpstr>
      <vt:lpstr>S4_ZP-RP</vt:lpstr>
      <vt:lpstr>S5_ZP-RP</vt:lpstr>
      <vt:lpstr>S7_ZP-RP</vt:lpstr>
      <vt:lpstr>S8_ZP-RP</vt:lpstr>
      <vt:lpstr>S6_ZP-RP</vt:lpstr>
      <vt:lpstr>data</vt:lpstr>
      <vt:lpstr>Srážkoměrné stanice</vt:lpstr>
      <vt:lpstr>Plošné vsakování</vt:lpstr>
      <vt:lpstr>Vsakovací průleh</vt:lpstr>
      <vt:lpstr>Vsakovací průleh s rýhou (2)</vt:lpstr>
      <vt:lpstr>Vsakovací průleh s rýhou (3)</vt:lpstr>
      <vt:lpstr>Vsakovací rýha s reg. odtokem</vt:lpstr>
      <vt:lpstr>Vsakovací rýha bez reg. odtoku</vt:lpstr>
      <vt:lpstr>Retence s reg. odtokem</vt:lpstr>
      <vt:lpstr>List1</vt:lpstr>
      <vt:lpstr>HDV!Oblast_tisku</vt:lpstr>
      <vt:lpstr>'Plošné vsakování'!Oblast_tisku</vt:lpstr>
      <vt:lpstr>'Retence s reg. odtokem'!Oblast_tisku</vt:lpstr>
      <vt:lpstr>'S1_ZP-RP'!Oblast_tisku</vt:lpstr>
      <vt:lpstr>'S2_ZP-RP'!Oblast_tisku</vt:lpstr>
      <vt:lpstr>'S3_ZP-RP'!Oblast_tisku</vt:lpstr>
      <vt:lpstr>'S4_ZP-RP'!Oblast_tisku</vt:lpstr>
      <vt:lpstr>'S5_ZP-RP'!Oblast_tisku</vt:lpstr>
      <vt:lpstr>'S6_ZP-RP'!Oblast_tisku</vt:lpstr>
      <vt:lpstr>'S7_ZP-RP'!Oblast_tisku</vt:lpstr>
      <vt:lpstr>'S8_ZP-RP'!Oblast_tisku</vt:lpstr>
      <vt:lpstr>'VK1_ZP-RP'!Oblast_tisku</vt:lpstr>
      <vt:lpstr>'VK2_ZP-RP'!Oblast_tisku</vt:lpstr>
      <vt:lpstr>'VK3_ZP-RP'!Oblast_tisku</vt:lpstr>
      <vt:lpstr>'VK4_ZP-RP'!Oblast_tisku</vt:lpstr>
      <vt:lpstr>'VK5_ZP-RP'!Oblast_tisku</vt:lpstr>
      <vt:lpstr>'Vsakovací průleh'!Oblast_tisku</vt:lpstr>
      <vt:lpstr>'Vsakovací průleh s rýhou (2)'!Oblast_tisku</vt:lpstr>
      <vt:lpstr>'Vsakovací průleh s rýhou (3)'!Oblast_tisku</vt:lpstr>
      <vt:lpstr>'Vsakovací rýha bez reg. odtoku'!Oblast_tisku</vt:lpstr>
      <vt:lpstr>'Vsakovací rýha s reg. odtokem'!Oblast_tisku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Janoušková</dc:creator>
  <cp:lastModifiedBy>Jáchym Pešek</cp:lastModifiedBy>
  <cp:lastPrinted>2024-11-20T12:51:27Z</cp:lastPrinted>
  <dcterms:created xsi:type="dcterms:W3CDTF">2013-01-21T14:07:47Z</dcterms:created>
  <dcterms:modified xsi:type="dcterms:W3CDTF">2024-12-03T11:25:51Z</dcterms:modified>
</cp:coreProperties>
</file>